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4\Q3 Y64\ผลงานบริการ Final\"/>
    </mc:Choice>
  </mc:AlternateContent>
  <xr:revisionPtr revIDLastSave="0" documentId="13_ncr:1_{918BDCF3-B354-4C90-AE4D-541AF9D171B4}" xr6:coauthVersionLast="47" xr6:coauthVersionMax="47" xr10:uidLastSave="{00000000-0000-0000-0000-000000000000}"/>
  <bookViews>
    <workbookView xWindow="-108" yWindow="-108" windowWidth="23256" windowHeight="12576" tabRatio="700" xr2:uid="{00000000-000D-0000-FFFF-FFFF00000000}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81029"/>
</workbook>
</file>

<file path=xl/calcChain.xml><?xml version="1.0" encoding="utf-8"?>
<calcChain xmlns="http://schemas.openxmlformats.org/spreadsheetml/2006/main">
  <c r="D39" i="2" l="1"/>
  <c r="E39" i="2"/>
  <c r="F39" i="2"/>
  <c r="G39" i="2"/>
  <c r="I39" i="2"/>
  <c r="J39" i="2"/>
  <c r="K39" i="2"/>
  <c r="L39" i="2"/>
  <c r="N39" i="2"/>
  <c r="O39" i="2"/>
  <c r="P39" i="2"/>
  <c r="Q39" i="2"/>
  <c r="S39" i="2"/>
  <c r="T39" i="2"/>
  <c r="U39" i="2"/>
  <c r="V39" i="2"/>
  <c r="D40" i="2"/>
  <c r="E40" i="2"/>
  <c r="F40" i="2"/>
  <c r="G40" i="2"/>
  <c r="I40" i="2"/>
  <c r="J40" i="2"/>
  <c r="K40" i="2"/>
  <c r="L40" i="2"/>
  <c r="M40" i="2"/>
  <c r="N40" i="2"/>
  <c r="O40" i="2"/>
  <c r="P40" i="2"/>
  <c r="Q40" i="2"/>
  <c r="S40" i="2"/>
  <c r="T40" i="2"/>
  <c r="U40" i="2"/>
  <c r="V40" i="2"/>
  <c r="D41" i="2"/>
  <c r="E41" i="2"/>
  <c r="F41" i="2"/>
  <c r="G41" i="2"/>
  <c r="I41" i="2"/>
  <c r="J41" i="2"/>
  <c r="K41" i="2"/>
  <c r="L41" i="2"/>
  <c r="N41" i="2"/>
  <c r="O41" i="2"/>
  <c r="P41" i="2"/>
  <c r="Q41" i="2"/>
  <c r="S41" i="2"/>
  <c r="T41" i="2"/>
  <c r="U41" i="2"/>
  <c r="V41" i="2"/>
  <c r="Y41" i="2"/>
  <c r="D42" i="2"/>
  <c r="E42" i="2"/>
  <c r="F42" i="2"/>
  <c r="G42" i="2"/>
  <c r="I42" i="2"/>
  <c r="J42" i="2"/>
  <c r="K42" i="2"/>
  <c r="L42" i="2"/>
  <c r="N42" i="2"/>
  <c r="O42" i="2"/>
  <c r="P42" i="2"/>
  <c r="Q42" i="2"/>
  <c r="S42" i="2"/>
  <c r="T42" i="2"/>
  <c r="U42" i="2"/>
  <c r="V42" i="2"/>
  <c r="D43" i="2"/>
  <c r="E43" i="2"/>
  <c r="F43" i="2"/>
  <c r="G43" i="2"/>
  <c r="I43" i="2"/>
  <c r="J43" i="2"/>
  <c r="K43" i="2"/>
  <c r="L43" i="2"/>
  <c r="M43" i="2"/>
  <c r="N43" i="2"/>
  <c r="O43" i="2"/>
  <c r="P43" i="2"/>
  <c r="Q43" i="2"/>
  <c r="S43" i="2"/>
  <c r="T43" i="2"/>
  <c r="U43" i="2"/>
  <c r="V43" i="2"/>
  <c r="Y43" i="2"/>
  <c r="D44" i="2"/>
  <c r="E44" i="2"/>
  <c r="F44" i="2"/>
  <c r="G44" i="2"/>
  <c r="I44" i="2"/>
  <c r="J44" i="2"/>
  <c r="K44" i="2"/>
  <c r="L44" i="2"/>
  <c r="M44" i="2"/>
  <c r="N44" i="2"/>
  <c r="O44" i="2"/>
  <c r="P44" i="2"/>
  <c r="Q44" i="2"/>
  <c r="S44" i="2"/>
  <c r="T44" i="2"/>
  <c r="U44" i="2"/>
  <c r="V44" i="2"/>
  <c r="D45" i="2"/>
  <c r="E45" i="2"/>
  <c r="F45" i="2"/>
  <c r="G45" i="2"/>
  <c r="I45" i="2"/>
  <c r="J45" i="2"/>
  <c r="K45" i="2"/>
  <c r="L45" i="2"/>
  <c r="M45" i="2"/>
  <c r="N45" i="2"/>
  <c r="O45" i="2"/>
  <c r="P45" i="2"/>
  <c r="Q45" i="2"/>
  <c r="S45" i="2"/>
  <c r="T45" i="2"/>
  <c r="U45" i="2"/>
  <c r="V45" i="2"/>
  <c r="D46" i="2"/>
  <c r="E46" i="2"/>
  <c r="F46" i="2"/>
  <c r="G46" i="2"/>
  <c r="I46" i="2"/>
  <c r="J46" i="2"/>
  <c r="K46" i="2"/>
  <c r="L46" i="2"/>
  <c r="M46" i="2"/>
  <c r="N46" i="2"/>
  <c r="O46" i="2"/>
  <c r="P46" i="2"/>
  <c r="Q46" i="2"/>
  <c r="S46" i="2"/>
  <c r="T46" i="2"/>
  <c r="U46" i="2"/>
  <c r="V46" i="2"/>
  <c r="D47" i="2"/>
  <c r="E47" i="2"/>
  <c r="F47" i="2"/>
  <c r="G47" i="2"/>
  <c r="I47" i="2"/>
  <c r="J47" i="2"/>
  <c r="K47" i="2"/>
  <c r="L47" i="2"/>
  <c r="M47" i="2"/>
  <c r="N47" i="2"/>
  <c r="O47" i="2"/>
  <c r="P47" i="2"/>
  <c r="Q47" i="2"/>
  <c r="S47" i="2"/>
  <c r="T47" i="2"/>
  <c r="U47" i="2"/>
  <c r="V47" i="2"/>
  <c r="C42" i="2"/>
  <c r="C47" i="2"/>
  <c r="AA36" i="2"/>
  <c r="Z36" i="2"/>
  <c r="Y36" i="2"/>
  <c r="X36" i="2"/>
  <c r="R36" i="2"/>
  <c r="M36" i="2"/>
  <c r="H36" i="2"/>
  <c r="C36" i="2"/>
  <c r="AA35" i="2"/>
  <c r="Z35" i="2"/>
  <c r="Y35" i="2"/>
  <c r="X35" i="2"/>
  <c r="W35" i="2"/>
  <c r="R35" i="2"/>
  <c r="M35" i="2"/>
  <c r="H35" i="2"/>
  <c r="C35" i="2"/>
  <c r="AA34" i="2"/>
  <c r="Z34" i="2"/>
  <c r="Y34" i="2"/>
  <c r="Y45" i="2" s="1"/>
  <c r="X34" i="2"/>
  <c r="R34" i="2"/>
  <c r="M34" i="2"/>
  <c r="H34" i="2"/>
  <c r="C34" i="2"/>
  <c r="AA33" i="2"/>
  <c r="Z33" i="2"/>
  <c r="Y33" i="2"/>
  <c r="X33" i="2"/>
  <c r="R33" i="2"/>
  <c r="W33" i="2" s="1"/>
  <c r="M33" i="2"/>
  <c r="H33" i="2"/>
  <c r="C33" i="2"/>
  <c r="AA32" i="2"/>
  <c r="Z32" i="2"/>
  <c r="Y32" i="2"/>
  <c r="X32" i="2"/>
  <c r="R32" i="2"/>
  <c r="W32" i="2" s="1"/>
  <c r="M32" i="2"/>
  <c r="H32" i="2"/>
  <c r="C32" i="2"/>
  <c r="AA31" i="2"/>
  <c r="Z31" i="2"/>
  <c r="Y31" i="2"/>
  <c r="X31" i="2"/>
  <c r="W31" i="2"/>
  <c r="R31" i="2"/>
  <c r="M31" i="2"/>
  <c r="H31" i="2"/>
  <c r="C31" i="2"/>
  <c r="AA30" i="2"/>
  <c r="Z30" i="2"/>
  <c r="Y30" i="2"/>
  <c r="X30" i="2"/>
  <c r="R30" i="2"/>
  <c r="M30" i="2"/>
  <c r="H30" i="2"/>
  <c r="C30" i="2"/>
  <c r="C41" i="2" s="1"/>
  <c r="AA29" i="2"/>
  <c r="Z29" i="2"/>
  <c r="Y29" i="2"/>
  <c r="X29" i="2"/>
  <c r="R29" i="2"/>
  <c r="M29" i="2"/>
  <c r="H29" i="2"/>
  <c r="W29" i="2" s="1"/>
  <c r="C29" i="2"/>
  <c r="AA28" i="2"/>
  <c r="Z28" i="2"/>
  <c r="Y28" i="2"/>
  <c r="Y39" i="2" s="1"/>
  <c r="X28" i="2"/>
  <c r="R28" i="2"/>
  <c r="M28" i="2"/>
  <c r="M39" i="2" s="1"/>
  <c r="H28" i="2"/>
  <c r="C28" i="2"/>
  <c r="C10" i="3"/>
  <c r="C11" i="3"/>
  <c r="C12" i="3"/>
  <c r="C13" i="3"/>
  <c r="C14" i="3"/>
  <c r="C15" i="3"/>
  <c r="C16" i="3"/>
  <c r="C9" i="3"/>
  <c r="X9" i="2"/>
  <c r="X39" i="2" s="1"/>
  <c r="Y9" i="2"/>
  <c r="Z9" i="2"/>
  <c r="Z39" i="2" s="1"/>
  <c r="AA9" i="2"/>
  <c r="AA39" i="2" s="1"/>
  <c r="X10" i="2"/>
  <c r="X40" i="2" s="1"/>
  <c r="Y10" i="2"/>
  <c r="Y40" i="2" s="1"/>
  <c r="Z10" i="2"/>
  <c r="Z40" i="2" s="1"/>
  <c r="AA10" i="2"/>
  <c r="AA40" i="2" s="1"/>
  <c r="X11" i="2"/>
  <c r="X41" i="2" s="1"/>
  <c r="Y11" i="2"/>
  <c r="Z11" i="2"/>
  <c r="Z41" i="2" s="1"/>
  <c r="AA11" i="2"/>
  <c r="AA41" i="2" s="1"/>
  <c r="X12" i="2"/>
  <c r="X42" i="2" s="1"/>
  <c r="Y12" i="2"/>
  <c r="Y42" i="2" s="1"/>
  <c r="Z12" i="2"/>
  <c r="Z42" i="2" s="1"/>
  <c r="AA12" i="2"/>
  <c r="AA42" i="2" s="1"/>
  <c r="X13" i="2"/>
  <c r="X43" i="2" s="1"/>
  <c r="Y13" i="2"/>
  <c r="Z13" i="2"/>
  <c r="Z43" i="2" s="1"/>
  <c r="AA13" i="2"/>
  <c r="AA43" i="2" s="1"/>
  <c r="X14" i="2"/>
  <c r="X44" i="2" s="1"/>
  <c r="Y14" i="2"/>
  <c r="Y44" i="2" s="1"/>
  <c r="Z14" i="2"/>
  <c r="Z44" i="2" s="1"/>
  <c r="AA14" i="2"/>
  <c r="AA44" i="2" s="1"/>
  <c r="X15" i="2"/>
  <c r="X45" i="2" s="1"/>
  <c r="Y15" i="2"/>
  <c r="Z15" i="2"/>
  <c r="Z45" i="2" s="1"/>
  <c r="AA15" i="2"/>
  <c r="AA45" i="2" s="1"/>
  <c r="R9" i="2"/>
  <c r="R39" i="2" s="1"/>
  <c r="R10" i="2"/>
  <c r="R40" i="2" s="1"/>
  <c r="R11" i="2"/>
  <c r="R41" i="2" s="1"/>
  <c r="R12" i="2"/>
  <c r="R42" i="2" s="1"/>
  <c r="R13" i="2"/>
  <c r="R43" i="2" s="1"/>
  <c r="R14" i="2"/>
  <c r="R44" i="2" s="1"/>
  <c r="R15" i="2"/>
  <c r="R45" i="2" s="1"/>
  <c r="R16" i="2"/>
  <c r="R46" i="2" s="1"/>
  <c r="M9" i="2"/>
  <c r="M10" i="2"/>
  <c r="M11" i="2"/>
  <c r="M41" i="2" s="1"/>
  <c r="M12" i="2"/>
  <c r="M42" i="2" s="1"/>
  <c r="M13" i="2"/>
  <c r="M14" i="2"/>
  <c r="M15" i="2"/>
  <c r="H9" i="2"/>
  <c r="H10" i="2"/>
  <c r="H40" i="2" s="1"/>
  <c r="H11" i="2"/>
  <c r="H41" i="2" s="1"/>
  <c r="H12" i="2"/>
  <c r="H42" i="2" s="1"/>
  <c r="H13" i="2"/>
  <c r="H43" i="2" s="1"/>
  <c r="H14" i="2"/>
  <c r="H44" i="2" s="1"/>
  <c r="C9" i="2"/>
  <c r="C39" i="2" s="1"/>
  <c r="C10" i="2"/>
  <c r="C40" i="2" s="1"/>
  <c r="C11" i="2"/>
  <c r="C12" i="2"/>
  <c r="C13" i="2"/>
  <c r="C43" i="2" s="1"/>
  <c r="AA16" i="2"/>
  <c r="AA46" i="2" s="1"/>
  <c r="Z16" i="2"/>
  <c r="Z46" i="2" s="1"/>
  <c r="Y16" i="2"/>
  <c r="Y46" i="2" s="1"/>
  <c r="X16" i="2"/>
  <c r="X46" i="2" s="1"/>
  <c r="M16" i="2"/>
  <c r="H16" i="2"/>
  <c r="H46" i="2" s="1"/>
  <c r="C16" i="2"/>
  <c r="C14" i="2"/>
  <c r="C44" i="2" s="1"/>
  <c r="H15" i="2"/>
  <c r="W15" i="2" s="1"/>
  <c r="C15" i="2"/>
  <c r="C45" i="2" s="1"/>
  <c r="R17" i="2"/>
  <c r="R47" i="2" s="1"/>
  <c r="M17" i="2"/>
  <c r="H17" i="2"/>
  <c r="H47" i="2" s="1"/>
  <c r="C17" i="2"/>
  <c r="X17" i="2"/>
  <c r="X47" i="2" s="1"/>
  <c r="Y17" i="2"/>
  <c r="Y47" i="2" s="1"/>
  <c r="Z17" i="2"/>
  <c r="Z47" i="2" s="1"/>
  <c r="AA17" i="2"/>
  <c r="AA47" i="2" s="1"/>
  <c r="V3" i="2"/>
  <c r="V4" i="2"/>
  <c r="W28" i="2" l="1"/>
  <c r="H39" i="2"/>
  <c r="W30" i="2"/>
  <c r="W34" i="2"/>
  <c r="W45" i="2" s="1"/>
  <c r="H45" i="2"/>
  <c r="W36" i="2"/>
  <c r="C46" i="2"/>
  <c r="W16" i="2"/>
  <c r="W46" i="2" s="1"/>
  <c r="W14" i="2"/>
  <c r="W44" i="2" s="1"/>
  <c r="W13" i="2"/>
  <c r="W43" i="2" s="1"/>
  <c r="W12" i="2"/>
  <c r="W42" i="2" s="1"/>
  <c r="W11" i="2"/>
  <c r="W41" i="2" s="1"/>
  <c r="W10" i="2"/>
  <c r="W40" i="2" s="1"/>
  <c r="W9" i="2"/>
  <c r="W39" i="2" s="1"/>
  <c r="W17" i="2"/>
  <c r="W47" i="2" s="1"/>
</calcChain>
</file>

<file path=xl/sharedStrings.xml><?xml version="1.0" encoding="utf-8"?>
<sst xmlns="http://schemas.openxmlformats.org/spreadsheetml/2006/main" count="124" uniqueCount="67">
  <si>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</si>
  <si>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</si>
  <si>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</si>
  <si>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</si>
  <si>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</si>
  <si>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</si>
  <si>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</si>
  <si>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</si>
  <si>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</si>
  <si>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</si>
  <si>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</si>
  <si>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</si>
  <si>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</si>
  <si>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</si>
  <si>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</si>
  <si>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</si>
  <si>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</si>
  <si>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</si>
  <si>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</si>
  <si>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</si>
  <si>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</si>
  <si>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</si>
  <si>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</si>
  <si>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</si>
  <si>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r>
      <rPr>
        <b/>
        <sz val="18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8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</si>
  <si>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</si>
  <si>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</si>
  <si>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</si>
  <si>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</si>
  <si>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</si>
  <si>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</si>
  <si>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</si>
  <si>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</si>
  <si>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</si>
  <si>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</si>
  <si>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</si>
  <si>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</si>
  <si>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</si>
  <si>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</si>
  <si>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</si>
  <si>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</si>
  <si>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</si>
  <si>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</si>
  <si>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</si>
  <si>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</si>
  <si>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</si>
  <si>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</si>
  <si>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</si>
  <si>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</si>
  <si>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</si>
  <si>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</si>
  <si>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</si>
  <si>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ระดับรพ.วิกฤต ไตรมาส 1/63</t>
  </si>
  <si>
    <t>แพทย์ GP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</si>
  <si>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</si>
  <si>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</si>
  <si>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</si>
  <si>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</si>
  <si>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</si>
  <si>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</si>
  <si>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</si>
  <si>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</si>
  <si>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</si>
  <si>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2.  ข้อมูลบริการ  (1 ตุลาคม 2563 - 30 มิถุนายน 2564)</t>
  </si>
  <si>
    <t>ภายในวันที่ 16 กรกฎาคม 2564</t>
  </si>
  <si>
    <t>1. ข้อมูลทั่วไป  (1 ตุลาคม 2563 - 30 มิถุนายน 2564)</t>
  </si>
  <si>
    <t>ข้อมูล ณ 30 มิถุนายน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</si>
</sst>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_ ;[Red]\-#,##0\ "/>
  </numFmts>
  <fonts count="17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2"/>
      <color indexed="8"/>
      <name val="TH SarabunPSK"/>
      <family val="2"/>
    </font>
    <font>
      <b/>
      <sz val="16"/>
      <name val="TH SarabunPSK"/>
      <family val="2"/>
    </font>
    <font>
      <sz val="11"/>
      <color rgb="FF222222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1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2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Border="1" applyAlignment="1"/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/>
    <xf numFmtId="0" fontId="7" fillId="2" borderId="2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/>
    <xf numFmtId="0" fontId="7" fillId="5" borderId="1" xfId="0" applyFont="1" applyFill="1" applyBorder="1" applyAlignment="1">
      <alignment horizontal="center"/>
    </xf>
    <xf numFmtId="0" fontId="7" fillId="5" borderId="2" xfId="0" applyFont="1" applyFill="1" applyBorder="1" applyAlignment="1"/>
    <xf numFmtId="0" fontId="7" fillId="6" borderId="1" xfId="0" applyFont="1" applyFill="1" applyBorder="1" applyAlignment="1">
      <alignment horizontal="center"/>
    </xf>
    <xf numFmtId="0" fontId="7" fillId="6" borderId="2" xfId="0" applyFont="1" applyFill="1" applyBorder="1" applyAlignment="1"/>
    <xf numFmtId="43" fontId="6" fillId="0" borderId="0" xfId="2" applyFont="1" applyBorder="1"/>
    <xf numFmtId="187" fontId="6" fillId="0" borderId="0" xfId="2" applyNumberFormat="1" applyFont="1" applyFill="1" applyBorder="1"/>
    <xf numFmtId="187" fontId="6" fillId="0" borderId="0" xfId="2" applyNumberFormat="1" applyFont="1" applyBorder="1"/>
    <xf numFmtId="0" fontId="7" fillId="0" borderId="0" xfId="0" applyFont="1" applyBorder="1"/>
    <xf numFmtId="187" fontId="7" fillId="0" borderId="0" xfId="2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43" fontId="7" fillId="0" borderId="0" xfId="2" applyFont="1" applyBorder="1"/>
    <xf numFmtId="0" fontId="7" fillId="2" borderId="0" xfId="0" applyFont="1" applyFill="1"/>
    <xf numFmtId="187" fontId="7" fillId="2" borderId="3" xfId="2" applyNumberFormat="1" applyFont="1" applyFill="1" applyBorder="1"/>
    <xf numFmtId="0" fontId="7" fillId="7" borderId="0" xfId="0" applyFont="1" applyFill="1"/>
    <xf numFmtId="43" fontId="7" fillId="2" borderId="3" xfId="2" applyFont="1" applyFill="1" applyBorder="1"/>
    <xf numFmtId="43" fontId="6" fillId="2" borderId="3" xfId="2" applyFont="1" applyFill="1" applyBorder="1"/>
    <xf numFmtId="0" fontId="6" fillId="0" borderId="3" xfId="0" applyFont="1" applyFill="1" applyBorder="1" applyAlignment="1">
      <alignment horizontal="left"/>
    </xf>
    <xf numFmtId="43" fontId="4" fillId="0" borderId="4" xfId="2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Fill="1" applyBorder="1"/>
    <xf numFmtId="43" fontId="6" fillId="0" borderId="0" xfId="0" applyNumberFormat="1" applyFont="1" applyBorder="1"/>
    <xf numFmtId="0" fontId="7" fillId="0" borderId="0" xfId="0" applyFont="1" applyFill="1" applyBorder="1" applyAlignment="1"/>
    <xf numFmtId="0" fontId="8" fillId="0" borderId="0" xfId="0" applyFont="1"/>
    <xf numFmtId="187" fontId="2" fillId="0" borderId="4" xfId="2" applyNumberFormat="1" applyFont="1" applyFill="1" applyBorder="1"/>
    <xf numFmtId="43" fontId="2" fillId="0" borderId="4" xfId="2" applyFont="1" applyFill="1" applyBorder="1"/>
    <xf numFmtId="187" fontId="3" fillId="0" borderId="4" xfId="2" applyNumberFormat="1" applyFont="1" applyFill="1" applyBorder="1"/>
    <xf numFmtId="43" fontId="3" fillId="0" borderId="4" xfId="2" applyFont="1" applyFill="1" applyBorder="1"/>
    <xf numFmtId="187" fontId="2" fillId="17" borderId="4" xfId="2" applyNumberFormat="1" applyFont="1" applyFill="1" applyBorder="1"/>
    <xf numFmtId="43" fontId="2" fillId="17" borderId="4" xfId="2" applyFont="1" applyFill="1" applyBorder="1"/>
    <xf numFmtId="187" fontId="4" fillId="0" borderId="4" xfId="2" applyNumberFormat="1" applyFont="1" applyFill="1" applyBorder="1"/>
    <xf numFmtId="3" fontId="2" fillId="0" borderId="4" xfId="2" applyNumberFormat="1" applyFont="1" applyFill="1" applyBorder="1"/>
    <xf numFmtId="3" fontId="2" fillId="17" borderId="4" xfId="2" applyNumberFormat="1" applyFont="1" applyFill="1" applyBorder="1"/>
    <xf numFmtId="3" fontId="4" fillId="0" borderId="4" xfId="2" applyNumberFormat="1" applyFont="1" applyFill="1" applyBorder="1"/>
    <xf numFmtId="3" fontId="3" fillId="0" borderId="4" xfId="2" applyNumberFormat="1" applyFont="1" applyFill="1" applyBorder="1"/>
    <xf numFmtId="4" fontId="2" fillId="0" borderId="4" xfId="2" applyNumberFormat="1" applyFont="1" applyFill="1" applyBorder="1"/>
    <xf numFmtId="4" fontId="2" fillId="17" borderId="4" xfId="2" applyNumberFormat="1" applyFont="1" applyFill="1" applyBorder="1"/>
    <xf numFmtId="0" fontId="4" fillId="0" borderId="4" xfId="2" applyNumberFormat="1" applyFont="1" applyFill="1" applyBorder="1"/>
    <xf numFmtId="4" fontId="3" fillId="0" borderId="4" xfId="2" applyNumberFormat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7" fillId="0" borderId="0" xfId="0" applyFont="1" applyFill="1"/>
    <xf numFmtId="0" fontId="3" fillId="18" borderId="0" xfId="0" applyFont="1" applyFill="1"/>
    <xf numFmtId="0" fontId="6" fillId="18" borderId="0" xfId="0" applyFont="1" applyFill="1"/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9" borderId="0" xfId="0" applyFont="1" applyFill="1"/>
    <xf numFmtId="0" fontId="3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3" fillId="10" borderId="1" xfId="0" applyFont="1" applyFill="1" applyBorder="1" applyAlignment="1">
      <alignment horizontal="center" vertical="top"/>
    </xf>
    <xf numFmtId="0" fontId="2" fillId="10" borderId="0" xfId="0" applyFont="1" applyFill="1"/>
    <xf numFmtId="0" fontId="3" fillId="10" borderId="5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187" fontId="2" fillId="0" borderId="4" xfId="1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14" fillId="0" borderId="0" xfId="0" applyFont="1"/>
    <xf numFmtId="0" fontId="3" fillId="0" borderId="4" xfId="0" applyFont="1" applyFill="1" applyBorder="1" applyAlignment="1">
      <alignment horizontal="right"/>
    </xf>
    <xf numFmtId="0" fontId="12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87" fontId="2" fillId="2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0" fontId="4" fillId="0" borderId="4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187" fontId="4" fillId="0" borderId="4" xfId="1" applyNumberFormat="1" applyFont="1" applyFill="1" applyBorder="1" applyAlignment="1"/>
    <xf numFmtId="187" fontId="2" fillId="0" borderId="4" xfId="1" applyNumberFormat="1" applyFont="1" applyFill="1" applyBorder="1" applyAlignment="1"/>
    <xf numFmtId="187" fontId="2" fillId="0" borderId="4" xfId="0" applyNumberFormat="1" applyFont="1" applyFill="1" applyBorder="1" applyAlignment="1">
      <alignment horizontal="center"/>
    </xf>
    <xf numFmtId="187" fontId="3" fillId="2" borderId="3" xfId="1" applyNumberFormat="1" applyFont="1" applyFill="1" applyBorder="1"/>
    <xf numFmtId="43" fontId="3" fillId="2" borderId="3" xfId="1" applyFont="1" applyFill="1" applyBorder="1"/>
    <xf numFmtId="43" fontId="2" fillId="2" borderId="3" xfId="1" applyFont="1" applyFill="1" applyBorder="1"/>
    <xf numFmtId="187" fontId="2" fillId="17" borderId="4" xfId="1" applyNumberFormat="1" applyFont="1" applyFill="1" applyBorder="1"/>
    <xf numFmtId="43" fontId="2" fillId="17" borderId="4" xfId="1" applyFont="1" applyFill="1" applyBorder="1"/>
    <xf numFmtId="3" fontId="2" fillId="17" borderId="4" xfId="1" applyNumberFormat="1" applyFont="1" applyFill="1" applyBorder="1"/>
    <xf numFmtId="4" fontId="2" fillId="17" borderId="4" xfId="1" applyNumberFormat="1" applyFont="1" applyFill="1" applyBorder="1"/>
    <xf numFmtId="187" fontId="2" fillId="0" borderId="4" xfId="1" applyNumberFormat="1" applyFont="1" applyFill="1" applyBorder="1"/>
    <xf numFmtId="3" fontId="2" fillId="0" borderId="4" xfId="1" applyNumberFormat="1" applyFont="1" applyFill="1" applyBorder="1"/>
    <xf numFmtId="4" fontId="2" fillId="0" borderId="4" xfId="1" applyNumberFormat="1" applyFont="1" applyFill="1" applyBorder="1"/>
    <xf numFmtId="43" fontId="2" fillId="0" borderId="4" xfId="1" applyFont="1" applyFill="1" applyBorder="1"/>
    <xf numFmtId="0" fontId="2" fillId="0" borderId="4" xfId="0" applyNumberFormat="1" applyFont="1" applyFill="1" applyBorder="1" applyAlignment="1">
      <alignment horizontal="center"/>
    </xf>
    <xf numFmtId="17" fontId="3" fillId="0" borderId="4" xfId="0" applyNumberFormat="1" applyFont="1" applyFill="1" applyBorder="1" applyAlignment="1">
      <alignment horizontal="left"/>
    </xf>
    <xf numFmtId="0" fontId="2" fillId="17" borderId="4" xfId="0" applyFont="1" applyFill="1" applyBorder="1" applyAlignment="1">
      <alignment horizontal="center"/>
    </xf>
    <xf numFmtId="0" fontId="2" fillId="0" borderId="0" xfId="0" applyFont="1" applyBorder="1"/>
    <xf numFmtId="0" fontId="2" fillId="0" borderId="3" xfId="0" applyFont="1" applyFill="1" applyBorder="1" applyAlignment="1">
      <alignment horizontal="left"/>
    </xf>
    <xf numFmtId="187" fontId="2" fillId="17" borderId="3" xfId="1" applyNumberFormat="1" applyFont="1" applyFill="1" applyBorder="1"/>
    <xf numFmtId="3" fontId="2" fillId="17" borderId="3" xfId="1" applyNumberFormat="1" applyFont="1" applyFill="1" applyBorder="1"/>
    <xf numFmtId="4" fontId="2" fillId="17" borderId="3" xfId="1" applyNumberFormat="1" applyFont="1" applyFill="1" applyBorder="1"/>
    <xf numFmtId="43" fontId="2" fillId="17" borderId="3" xfId="1" applyFont="1" applyFill="1" applyBorder="1"/>
    <xf numFmtId="187" fontId="2" fillId="0" borderId="3" xfId="1" applyNumberFormat="1" applyFont="1" applyFill="1" applyBorder="1"/>
    <xf numFmtId="3" fontId="2" fillId="0" borderId="3" xfId="1" applyNumberFormat="1" applyFont="1" applyFill="1" applyBorder="1"/>
    <xf numFmtId="4" fontId="2" fillId="0" borderId="3" xfId="1" applyNumberFormat="1" applyFont="1" applyFill="1" applyBorder="1"/>
    <xf numFmtId="43" fontId="2" fillId="0" borderId="3" xfId="1" applyFont="1" applyFill="1" applyBorder="1"/>
    <xf numFmtId="0" fontId="2" fillId="0" borderId="7" xfId="0" applyFont="1" applyBorder="1"/>
    <xf numFmtId="187" fontId="2" fillId="0" borderId="3" xfId="0" applyNumberFormat="1" applyFont="1" applyBorder="1"/>
    <xf numFmtId="3" fontId="2" fillId="0" borderId="3" xfId="0" applyNumberFormat="1" applyFont="1" applyBorder="1"/>
    <xf numFmtId="4" fontId="2" fillId="0" borderId="3" xfId="0" applyNumberFormat="1" applyFont="1" applyBorder="1"/>
    <xf numFmtId="43" fontId="2" fillId="0" borderId="3" xfId="0" applyNumberFormat="1" applyFont="1" applyBorder="1"/>
    <xf numFmtId="187" fontId="2" fillId="0" borderId="8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 vertical="center"/>
    </xf>
    <xf numFmtId="187" fontId="2" fillId="0" borderId="3" xfId="0" applyNumberFormat="1" applyFont="1" applyFill="1" applyBorder="1" applyAlignment="1">
      <alignment horizontal="center" vertical="center" wrapText="1"/>
    </xf>
    <xf numFmtId="187" fontId="2" fillId="0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187" fontId="2" fillId="2" borderId="7" xfId="1" applyNumberFormat="1" applyFont="1" applyFill="1" applyBorder="1" applyAlignment="1">
      <alignment horizontal="center"/>
    </xf>
    <xf numFmtId="0" fontId="3" fillId="19" borderId="0" xfId="0" applyFont="1" applyFill="1"/>
    <xf numFmtId="0" fontId="7" fillId="19" borderId="0" xfId="0" applyFont="1" applyFill="1"/>
    <xf numFmtId="0" fontId="6" fillId="19" borderId="0" xfId="0" applyFont="1" applyFill="1"/>
    <xf numFmtId="0" fontId="3" fillId="10" borderId="1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vertical="center"/>
    </xf>
    <xf numFmtId="0" fontId="0" fillId="0" borderId="10" xfId="0" applyBorder="1" applyAlignment="1">
      <alignment horizontal="center"/>
    </xf>
    <xf numFmtId="3" fontId="15" fillId="17" borderId="4" xfId="1" applyNumberFormat="1" applyFont="1" applyFill="1" applyBorder="1"/>
    <xf numFmtId="187" fontId="15" fillId="17" borderId="4" xfId="1" applyNumberFormat="1" applyFont="1" applyFill="1" applyBorder="1"/>
    <xf numFmtId="187" fontId="16" fillId="2" borderId="3" xfId="1" applyNumberFormat="1" applyFont="1" applyFill="1" applyBorder="1"/>
    <xf numFmtId="43" fontId="16" fillId="2" borderId="3" xfId="2" applyFont="1" applyFill="1" applyBorder="1"/>
    <xf numFmtId="4" fontId="15" fillId="17" borderId="4" xfId="1" applyNumberFormat="1" applyFont="1" applyFill="1" applyBorder="1"/>
    <xf numFmtId="43" fontId="15" fillId="17" borderId="4" xfId="1" applyFont="1" applyFill="1" applyBorder="1"/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187" fontId="3" fillId="2" borderId="3" xfId="2" applyNumberFormat="1" applyFont="1" applyFill="1" applyBorder="1"/>
    <xf numFmtId="43" fontId="3" fillId="2" borderId="3" xfId="2" applyFont="1" applyFill="1" applyBorder="1"/>
    <xf numFmtId="17" fontId="3" fillId="0" borderId="4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43" fontId="2" fillId="2" borderId="3" xfId="2" applyFont="1" applyFill="1" applyBorder="1"/>
    <xf numFmtId="188" fontId="2" fillId="0" borderId="4" xfId="0" applyNumberFormat="1" applyFont="1" applyFill="1" applyBorder="1" applyAlignment="1">
      <alignment horizontal="left"/>
    </xf>
    <xf numFmtId="188" fontId="3" fillId="0" borderId="4" xfId="0" applyNumberFormat="1" applyFont="1" applyFill="1" applyBorder="1" applyAlignment="1">
      <alignment horizontal="center"/>
    </xf>
    <xf numFmtId="188" fontId="3" fillId="0" borderId="3" xfId="2" applyNumberFormat="1" applyFont="1" applyFill="1" applyBorder="1"/>
    <xf numFmtId="188" fontId="3" fillId="0" borderId="3" xfId="1" applyNumberFormat="1" applyFont="1" applyFill="1" applyBorder="1"/>
    <xf numFmtId="188" fontId="3" fillId="0" borderId="4" xfId="0" applyNumberFormat="1" applyFont="1" applyFill="1" applyBorder="1" applyAlignment="1">
      <alignment horizontal="left"/>
    </xf>
    <xf numFmtId="188" fontId="2" fillId="0" borderId="0" xfId="0" applyNumberFormat="1" applyFont="1" applyFill="1"/>
    <xf numFmtId="188" fontId="2" fillId="0" borderId="3" xfId="0" applyNumberFormat="1" applyFont="1" applyFill="1" applyBorder="1" applyAlignment="1">
      <alignment horizontal="left"/>
    </xf>
    <xf numFmtId="188" fontId="2" fillId="0" borderId="7" xfId="0" applyNumberFormat="1" applyFont="1" applyFill="1" applyBorder="1"/>
    <xf numFmtId="188" fontId="3" fillId="20" borderId="3" xfId="2" applyNumberFormat="1" applyFont="1" applyFill="1" applyBorder="1"/>
    <xf numFmtId="0" fontId="2" fillId="20" borderId="8" xfId="0" applyFont="1" applyFill="1" applyBorder="1" applyAlignment="1">
      <alignment horizontal="center"/>
    </xf>
    <xf numFmtId="0" fontId="0" fillId="20" borderId="10" xfId="0" applyFill="1" applyBorder="1" applyAlignment="1">
      <alignment horizontal="center"/>
    </xf>
    <xf numFmtId="0" fontId="2" fillId="20" borderId="3" xfId="0" applyFont="1" applyFill="1" applyBorder="1" applyAlignment="1">
      <alignment horizontal="center"/>
    </xf>
    <xf numFmtId="0" fontId="2" fillId="20" borderId="4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/>
    </xf>
    <xf numFmtId="0" fontId="3" fillId="14" borderId="15" xfId="0" applyFont="1" applyFill="1" applyBorder="1" applyAlignment="1">
      <alignment horizontal="center"/>
    </xf>
    <xf numFmtId="0" fontId="3" fillId="14" borderId="14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 vertical="center" wrapText="1" shrinkToFit="1"/>
    </xf>
    <xf numFmtId="0" fontId="11" fillId="10" borderId="5" xfId="0" applyFont="1" applyFill="1" applyBorder="1" applyAlignment="1">
      <alignment horizontal="center" vertical="center" wrapText="1" shrinkToFit="1"/>
    </xf>
    <xf numFmtId="0" fontId="3" fillId="8" borderId="1" xfId="0" applyFont="1" applyFill="1" applyBorder="1" applyAlignment="1">
      <alignment horizontal="center" vertical="center" wrapText="1" shrinkToFit="1"/>
    </xf>
    <xf numFmtId="0" fontId="3" fillId="8" borderId="5" xfId="0" applyFont="1" applyFill="1" applyBorder="1" applyAlignment="1">
      <alignment horizontal="center" vertical="center" wrapText="1" shrinkToFit="1"/>
    </xf>
    <xf numFmtId="0" fontId="3" fillId="12" borderId="15" xfId="0" applyFont="1" applyFill="1" applyBorder="1" applyAlignment="1">
      <alignment horizontal="center"/>
    </xf>
    <xf numFmtId="0" fontId="3" fillId="12" borderId="14" xfId="0" applyFont="1" applyFill="1" applyBorder="1" applyAlignment="1">
      <alignment horizontal="center"/>
    </xf>
    <xf numFmtId="0" fontId="3" fillId="13" borderId="16" xfId="0" applyFont="1" applyFill="1" applyBorder="1" applyAlignment="1">
      <alignment horizontal="center"/>
    </xf>
    <xf numFmtId="0" fontId="3" fillId="13" borderId="17" xfId="0" applyFont="1" applyFill="1" applyBorder="1" applyAlignment="1">
      <alignment horizontal="center"/>
    </xf>
    <xf numFmtId="0" fontId="3" fillId="13" borderId="18" xfId="0" applyFont="1" applyFill="1" applyBorder="1" applyAlignment="1">
      <alignment horizontal="center"/>
    </xf>
    <xf numFmtId="0" fontId="7" fillId="15" borderId="1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12" borderId="13" xfId="0" applyFont="1" applyFill="1" applyBorder="1" applyAlignment="1">
      <alignment horizontal="center"/>
    </xf>
    <xf numFmtId="0" fontId="7" fillId="12" borderId="15" xfId="0" applyFont="1" applyFill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6" borderId="13" xfId="0" applyFont="1" applyFill="1" applyBorder="1" applyAlignment="1">
      <alignment horizontal="center"/>
    </xf>
    <xf numFmtId="0" fontId="7" fillId="16" borderId="15" xfId="0" applyFont="1" applyFill="1" applyBorder="1" applyAlignment="1">
      <alignment horizontal="center"/>
    </xf>
    <xf numFmtId="0" fontId="7" fillId="16" borderId="14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6" borderId="13" xfId="0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6" borderId="14" xfId="0" applyFont="1" applyFill="1" applyBorder="1" applyAlignment="1">
      <alignment horizontal="center"/>
    </xf>
  </cellXfs>
  <cellStyles count="3">
    <cellStyle name="Comma 2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66"/>
  <sheetViews>
    <sheetView tabSelected="1" zoomScale="70" zoomScaleNormal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L19" sqref="L19"/>
    </sheetView>
  </sheetViews>
  <sheetFormatPr defaultColWidth="9" defaultRowHeight="21" x14ac:dyDescent="0.4"/>
  <cols>
    <col min="1" max="1" width="21" style="54" customWidth="1"/>
    <col min="2" max="2" width="10.3984375" style="60" customWidth="1"/>
    <col min="3" max="3" width="10.8984375" style="60" customWidth="1"/>
    <col min="4" max="4" width="10" style="54" customWidth="1"/>
    <col min="5" max="5" width="13.59765625" style="54" customWidth="1"/>
    <col min="6" max="6" width="11.8984375" style="54" customWidth="1"/>
    <col min="7" max="7" width="11" style="54" customWidth="1"/>
    <col min="8" max="8" width="10.8984375" style="54" customWidth="1"/>
    <col min="9" max="9" width="11.3984375" style="54" customWidth="1"/>
    <col min="10" max="10" width="11.8984375" style="54" customWidth="1"/>
    <col min="11" max="11" width="11.3984375" style="54" customWidth="1"/>
    <col min="12" max="12" width="11.8984375" style="54" customWidth="1"/>
    <col min="13" max="13" width="10.59765625" style="54" customWidth="1"/>
    <col min="14" max="14" width="12.59765625" style="54" customWidth="1"/>
    <col min="15" max="15" width="11.3984375" style="54" customWidth="1"/>
    <col min="16" max="16" width="14.09765625" style="54" customWidth="1"/>
    <col min="17" max="19" width="9" style="54"/>
    <col min="20" max="20" width="10.59765625" style="54" bestFit="1" customWidth="1"/>
    <col min="21" max="21" width="10.09765625" style="54" bestFit="1" customWidth="1"/>
    <col min="22" max="22" width="14.3984375" style="54" customWidth="1"/>
    <col min="23" max="23" width="19.3984375" style="54" customWidth="1"/>
    <col min="24" max="24" width="17.8984375" style="54" customWidth="1"/>
    <col min="25" max="48" width="9" style="61"/>
    <col min="49" max="16384" width="9" style="54"/>
  </cols>
  <sheetData>
    <row r="1" spans="1:49" x14ac:dyDescent="0.4">
      <c r="I1" s="54" t="s">
        <v>23</v>
      </c>
    </row>
    <row r="2" spans="1:49" ht="23.4" x14ac:dyDescent="0.45">
      <c r="A2" s="37" t="s">
        <v>24</v>
      </c>
    </row>
    <row r="3" spans="1:49" ht="23.4" x14ac:dyDescent="0.45">
      <c r="A3" s="37" t="s">
        <v>64</v>
      </c>
    </row>
    <row r="4" spans="1:49" ht="21.6" thickBot="1" x14ac:dyDescent="0.45">
      <c r="A4" s="62" t="s">
        <v>65</v>
      </c>
      <c r="B4" s="63"/>
      <c r="C4" s="64"/>
    </row>
    <row r="5" spans="1:49" s="66" customFormat="1" ht="21.6" thickBot="1" x14ac:dyDescent="0.45">
      <c r="A5" s="172" t="s">
        <v>1</v>
      </c>
      <c r="B5" s="186" t="s">
        <v>66</v>
      </c>
      <c r="C5" s="188" t="s">
        <v>25</v>
      </c>
      <c r="D5" s="190" t="s">
        <v>26</v>
      </c>
      <c r="E5" s="190"/>
      <c r="F5" s="190"/>
      <c r="G5" s="191"/>
      <c r="H5" s="192" t="s">
        <v>27</v>
      </c>
      <c r="I5" s="193"/>
      <c r="J5" s="194"/>
      <c r="K5" s="181" t="s">
        <v>28</v>
      </c>
      <c r="L5" s="182"/>
      <c r="M5" s="182"/>
      <c r="N5" s="183"/>
      <c r="O5" s="174" t="s">
        <v>29</v>
      </c>
      <c r="P5" s="175"/>
      <c r="Q5" s="175"/>
      <c r="R5" s="175"/>
      <c r="S5" s="175"/>
      <c r="T5" s="175"/>
      <c r="U5" s="175"/>
      <c r="V5" s="175"/>
      <c r="W5" s="175"/>
      <c r="X5" s="176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</row>
    <row r="6" spans="1:49" s="68" customFormat="1" ht="21.6" thickBot="1" x14ac:dyDescent="0.45">
      <c r="A6" s="177"/>
      <c r="B6" s="187"/>
      <c r="C6" s="189"/>
      <c r="D6" s="172" t="s">
        <v>0</v>
      </c>
      <c r="E6" s="178" t="s">
        <v>30</v>
      </c>
      <c r="F6" s="172" t="s">
        <v>31</v>
      </c>
      <c r="G6" s="172" t="s">
        <v>32</v>
      </c>
      <c r="H6" s="172" t="s">
        <v>33</v>
      </c>
      <c r="I6" s="178" t="s">
        <v>34</v>
      </c>
      <c r="J6" s="172" t="s">
        <v>35</v>
      </c>
      <c r="K6" s="178" t="s">
        <v>36</v>
      </c>
      <c r="L6" s="178" t="s">
        <v>37</v>
      </c>
      <c r="M6" s="172" t="s">
        <v>38</v>
      </c>
      <c r="N6" s="178" t="s">
        <v>52</v>
      </c>
      <c r="O6" s="184" t="s">
        <v>39</v>
      </c>
      <c r="P6" s="184"/>
      <c r="Q6" s="184"/>
      <c r="R6" s="184"/>
      <c r="S6" s="184"/>
      <c r="T6" s="185"/>
      <c r="U6" s="172" t="s">
        <v>40</v>
      </c>
      <c r="V6" s="172" t="s">
        <v>41</v>
      </c>
      <c r="W6" s="140" t="s">
        <v>51</v>
      </c>
      <c r="X6" s="67" t="s">
        <v>42</v>
      </c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</row>
    <row r="7" spans="1:49" s="68" customFormat="1" ht="21.6" thickBot="1" x14ac:dyDescent="0.45">
      <c r="A7" s="177"/>
      <c r="B7" s="187"/>
      <c r="C7" s="189"/>
      <c r="D7" s="177"/>
      <c r="E7" s="179"/>
      <c r="F7" s="177"/>
      <c r="G7" s="177"/>
      <c r="H7" s="177"/>
      <c r="I7" s="179"/>
      <c r="J7" s="177"/>
      <c r="K7" s="179"/>
      <c r="L7" s="179"/>
      <c r="M7" s="177"/>
      <c r="N7" s="179"/>
      <c r="O7" s="170" t="s">
        <v>43</v>
      </c>
      <c r="P7" s="171"/>
      <c r="Q7" s="172" t="s">
        <v>44</v>
      </c>
      <c r="R7" s="172" t="s">
        <v>45</v>
      </c>
      <c r="S7" s="172" t="s">
        <v>46</v>
      </c>
      <c r="T7" s="172" t="s">
        <v>47</v>
      </c>
      <c r="U7" s="177"/>
      <c r="V7" s="177"/>
      <c r="W7" s="141" t="s">
        <v>48</v>
      </c>
      <c r="X7" s="69" t="s">
        <v>48</v>
      </c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</row>
    <row r="8" spans="1:49" s="68" customFormat="1" ht="21.6" thickBot="1" x14ac:dyDescent="0.45">
      <c r="A8" s="173"/>
      <c r="B8" s="187"/>
      <c r="C8" s="189"/>
      <c r="D8" s="173"/>
      <c r="E8" s="180"/>
      <c r="F8" s="173"/>
      <c r="G8" s="173"/>
      <c r="H8" s="173"/>
      <c r="I8" s="180"/>
      <c r="J8" s="173"/>
      <c r="K8" s="180"/>
      <c r="L8" s="180"/>
      <c r="M8" s="173"/>
      <c r="N8" s="180"/>
      <c r="O8" s="70" t="s">
        <v>53</v>
      </c>
      <c r="P8" s="70" t="s">
        <v>49</v>
      </c>
      <c r="Q8" s="173"/>
      <c r="R8" s="173"/>
      <c r="S8" s="173"/>
      <c r="T8" s="173"/>
      <c r="U8" s="173"/>
      <c r="V8" s="173"/>
      <c r="W8" s="142"/>
      <c r="X8" s="7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</row>
    <row r="9" spans="1:49" s="68" customFormat="1" x14ac:dyDescent="0.4">
      <c r="A9" s="74" t="s">
        <v>54</v>
      </c>
      <c r="B9" s="135"/>
      <c r="C9" s="136">
        <f>D9+E9+F9+G9</f>
        <v>0</v>
      </c>
      <c r="D9" s="129"/>
      <c r="E9" s="129"/>
      <c r="F9" s="129"/>
      <c r="G9" s="129"/>
      <c r="H9" s="130">
        <v>350</v>
      </c>
      <c r="I9" s="166">
        <v>400</v>
      </c>
      <c r="J9" s="130">
        <v>68</v>
      </c>
      <c r="K9" s="113"/>
      <c r="L9" s="72"/>
      <c r="M9" s="99"/>
      <c r="N9" s="73"/>
      <c r="O9" s="73">
        <v>1</v>
      </c>
      <c r="P9" s="73">
        <v>63</v>
      </c>
      <c r="Q9" s="72">
        <v>12</v>
      </c>
      <c r="R9" s="72">
        <v>28</v>
      </c>
      <c r="S9" s="72">
        <v>346</v>
      </c>
      <c r="T9" s="72">
        <v>133</v>
      </c>
      <c r="U9" s="72">
        <v>49</v>
      </c>
      <c r="V9" s="72">
        <v>24</v>
      </c>
      <c r="W9" s="72">
        <v>268</v>
      </c>
      <c r="X9" s="98">
        <v>170</v>
      </c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</row>
    <row r="10" spans="1:49" s="61" customFormat="1" ht="26.25" customHeight="1" x14ac:dyDescent="0.4">
      <c r="A10" s="74" t="s">
        <v>55</v>
      </c>
      <c r="B10" s="135"/>
      <c r="C10" s="136">
        <f t="shared" ref="C10:C16" si="0">D10+E10+F10+G10</f>
        <v>0</v>
      </c>
      <c r="D10" s="131"/>
      <c r="E10" s="131"/>
      <c r="F10" s="131"/>
      <c r="G10" s="131"/>
      <c r="H10" s="143">
        <v>120</v>
      </c>
      <c r="I10" s="167">
        <v>109</v>
      </c>
      <c r="J10" s="143">
        <v>29</v>
      </c>
      <c r="K10" s="72"/>
      <c r="L10" s="72"/>
      <c r="M10" s="99"/>
      <c r="N10" s="73"/>
      <c r="O10" s="73">
        <v>12</v>
      </c>
      <c r="P10" s="73">
        <v>8</v>
      </c>
      <c r="Q10" s="72">
        <v>7</v>
      </c>
      <c r="R10" s="72">
        <v>7</v>
      </c>
      <c r="S10" s="72">
        <v>96</v>
      </c>
      <c r="T10" s="72">
        <v>34</v>
      </c>
      <c r="U10" s="72">
        <v>8</v>
      </c>
      <c r="V10" s="72">
        <v>7</v>
      </c>
      <c r="W10" s="72">
        <v>77</v>
      </c>
      <c r="X10" s="98">
        <v>14</v>
      </c>
      <c r="AW10" s="68"/>
    </row>
    <row r="11" spans="1:49" s="61" customFormat="1" x14ac:dyDescent="0.4">
      <c r="A11" s="115" t="s">
        <v>56</v>
      </c>
      <c r="B11" s="135"/>
      <c r="C11" s="136">
        <f t="shared" si="0"/>
        <v>0</v>
      </c>
      <c r="D11" s="131"/>
      <c r="E11" s="131"/>
      <c r="F11" s="131"/>
      <c r="G11" s="131"/>
      <c r="H11" s="168">
        <v>27</v>
      </c>
      <c r="I11" s="168">
        <v>27</v>
      </c>
      <c r="J11" s="77">
        <v>6</v>
      </c>
      <c r="K11" s="72"/>
      <c r="L11" s="72"/>
      <c r="M11" s="72"/>
      <c r="N11" s="73"/>
      <c r="O11" s="73">
        <v>4</v>
      </c>
      <c r="P11" s="73">
        <v>0</v>
      </c>
      <c r="Q11" s="72">
        <v>3</v>
      </c>
      <c r="R11" s="72">
        <v>3</v>
      </c>
      <c r="S11" s="72">
        <v>30</v>
      </c>
      <c r="T11" s="72">
        <v>28</v>
      </c>
      <c r="U11" s="72">
        <v>9</v>
      </c>
      <c r="V11" s="72">
        <v>2</v>
      </c>
      <c r="W11" s="72">
        <v>32</v>
      </c>
      <c r="X11" s="76">
        <v>15</v>
      </c>
    </row>
    <row r="12" spans="1:49" customFormat="1" x14ac:dyDescent="0.4">
      <c r="A12" s="124" t="s">
        <v>57</v>
      </c>
      <c r="B12" s="135"/>
      <c r="C12" s="136">
        <f t="shared" si="0"/>
        <v>0</v>
      </c>
      <c r="D12" s="132"/>
      <c r="E12" s="133"/>
      <c r="F12" s="134"/>
      <c r="G12" s="134"/>
      <c r="H12" s="168">
        <v>41</v>
      </c>
      <c r="I12" s="168">
        <v>30</v>
      </c>
      <c r="J12" s="77">
        <v>11</v>
      </c>
      <c r="K12" s="72"/>
      <c r="L12" s="72"/>
      <c r="M12" s="72"/>
      <c r="N12" s="73"/>
      <c r="O12" s="73">
        <v>4</v>
      </c>
      <c r="P12" s="73">
        <v>0</v>
      </c>
      <c r="Q12" s="72">
        <v>3</v>
      </c>
      <c r="R12" s="72">
        <v>2</v>
      </c>
      <c r="S12" s="72">
        <v>34</v>
      </c>
      <c r="T12" s="72">
        <v>24</v>
      </c>
      <c r="U12" s="72">
        <v>5</v>
      </c>
      <c r="V12" s="72">
        <v>5</v>
      </c>
      <c r="W12" s="72">
        <v>43</v>
      </c>
      <c r="X12" s="98">
        <v>13</v>
      </c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8"/>
    </row>
    <row r="13" spans="1:49" s="68" customFormat="1" ht="28.5" customHeight="1" x14ac:dyDescent="0.4">
      <c r="A13" s="115" t="s">
        <v>58</v>
      </c>
      <c r="B13" s="135"/>
      <c r="C13" s="136">
        <f t="shared" si="0"/>
        <v>0</v>
      </c>
      <c r="D13" s="131"/>
      <c r="E13" s="131"/>
      <c r="F13" s="131"/>
      <c r="G13" s="131"/>
      <c r="H13" s="168">
        <v>250</v>
      </c>
      <c r="I13" s="168">
        <v>266</v>
      </c>
      <c r="J13" s="77">
        <v>101</v>
      </c>
      <c r="K13" s="72"/>
      <c r="L13" s="72"/>
      <c r="M13" s="99"/>
      <c r="N13" s="73"/>
      <c r="O13" s="73">
        <v>21</v>
      </c>
      <c r="P13" s="73">
        <v>31</v>
      </c>
      <c r="Q13" s="72">
        <v>10</v>
      </c>
      <c r="R13" s="72">
        <v>19</v>
      </c>
      <c r="S13" s="72">
        <v>225</v>
      </c>
      <c r="T13" s="72">
        <v>72</v>
      </c>
      <c r="U13" s="72">
        <v>17</v>
      </c>
      <c r="V13" s="72">
        <v>3</v>
      </c>
      <c r="W13" s="72">
        <v>136</v>
      </c>
      <c r="X13" s="98">
        <v>36</v>
      </c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</row>
    <row r="14" spans="1:49" s="68" customFormat="1" x14ac:dyDescent="0.4">
      <c r="A14" s="115" t="s">
        <v>59</v>
      </c>
      <c r="B14" s="135"/>
      <c r="C14" s="136">
        <f t="shared" si="0"/>
        <v>0</v>
      </c>
      <c r="D14" s="131"/>
      <c r="E14" s="131"/>
      <c r="F14" s="131"/>
      <c r="G14" s="131"/>
      <c r="H14" s="77">
        <v>30</v>
      </c>
      <c r="I14" s="168">
        <v>25</v>
      </c>
      <c r="J14" s="77">
        <v>5</v>
      </c>
      <c r="K14" s="72"/>
      <c r="L14" s="72"/>
      <c r="M14" s="72"/>
      <c r="N14" s="73"/>
      <c r="O14" s="73">
        <v>3</v>
      </c>
      <c r="P14" s="73">
        <v>0</v>
      </c>
      <c r="Q14" s="72">
        <v>3</v>
      </c>
      <c r="R14" s="72">
        <v>3</v>
      </c>
      <c r="S14" s="72">
        <v>23</v>
      </c>
      <c r="T14" s="72">
        <v>15</v>
      </c>
      <c r="U14" s="72">
        <v>3</v>
      </c>
      <c r="V14" s="72">
        <v>3</v>
      </c>
      <c r="W14" s="72">
        <v>30</v>
      </c>
      <c r="X14" s="98">
        <v>5</v>
      </c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</row>
    <row r="15" spans="1:49" s="68" customFormat="1" x14ac:dyDescent="0.4">
      <c r="A15" s="74" t="s">
        <v>60</v>
      </c>
      <c r="B15" s="135"/>
      <c r="C15" s="136">
        <f t="shared" si="0"/>
        <v>0</v>
      </c>
      <c r="D15" s="132"/>
      <c r="E15" s="133"/>
      <c r="F15" s="134"/>
      <c r="G15" s="134"/>
      <c r="H15" s="168">
        <v>30</v>
      </c>
      <c r="I15" s="168">
        <v>30</v>
      </c>
      <c r="J15" s="77">
        <v>4</v>
      </c>
      <c r="K15" s="72"/>
      <c r="L15" s="72"/>
      <c r="M15" s="95"/>
      <c r="N15" s="96"/>
      <c r="O15" s="96">
        <v>4</v>
      </c>
      <c r="P15" s="96">
        <v>0</v>
      </c>
      <c r="Q15" s="95">
        <v>3</v>
      </c>
      <c r="R15" s="95">
        <v>2</v>
      </c>
      <c r="S15" s="95">
        <v>25</v>
      </c>
      <c r="T15" s="95">
        <v>10</v>
      </c>
      <c r="U15" s="95">
        <v>0</v>
      </c>
      <c r="V15" s="95">
        <v>1</v>
      </c>
      <c r="W15" s="95">
        <v>27</v>
      </c>
      <c r="X15" s="97">
        <v>56</v>
      </c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</row>
    <row r="16" spans="1:49" s="68" customFormat="1" x14ac:dyDescent="0.4">
      <c r="A16" s="74" t="s">
        <v>61</v>
      </c>
      <c r="B16" s="135"/>
      <c r="C16" s="136">
        <f t="shared" si="0"/>
        <v>0</v>
      </c>
      <c r="D16" s="131"/>
      <c r="E16" s="131"/>
      <c r="F16" s="131"/>
      <c r="G16" s="131"/>
      <c r="H16" s="168">
        <v>10</v>
      </c>
      <c r="I16" s="168">
        <v>18</v>
      </c>
      <c r="J16" s="77">
        <v>5</v>
      </c>
      <c r="K16" s="72"/>
      <c r="L16" s="72"/>
      <c r="M16" s="111"/>
      <c r="N16" s="73"/>
      <c r="O16" s="73">
        <v>3</v>
      </c>
      <c r="P16" s="73">
        <v>0</v>
      </c>
      <c r="Q16" s="72">
        <v>2</v>
      </c>
      <c r="R16" s="72">
        <v>2</v>
      </c>
      <c r="S16" s="72">
        <v>23</v>
      </c>
      <c r="T16" s="72">
        <v>9</v>
      </c>
      <c r="U16" s="72">
        <v>0</v>
      </c>
      <c r="V16" s="72">
        <v>0</v>
      </c>
      <c r="W16" s="72">
        <v>21</v>
      </c>
      <c r="X16" s="98">
        <v>6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</row>
    <row r="17" spans="1:24" s="61" customFormat="1" x14ac:dyDescent="0.4">
      <c r="A17" s="31" t="s">
        <v>62</v>
      </c>
      <c r="B17" s="83"/>
      <c r="C17" s="84"/>
      <c r="D17" s="75"/>
      <c r="E17" s="75"/>
      <c r="F17" s="75"/>
      <c r="G17" s="75"/>
      <c r="H17" s="169">
        <v>25</v>
      </c>
      <c r="I17" s="169">
        <v>25</v>
      </c>
      <c r="J17" s="72">
        <v>6</v>
      </c>
      <c r="K17" s="72"/>
      <c r="L17" s="77"/>
      <c r="M17" s="78"/>
      <c r="N17" s="73"/>
      <c r="O17" s="73">
        <v>3</v>
      </c>
      <c r="P17" s="73">
        <v>0</v>
      </c>
      <c r="Q17" s="72">
        <v>3</v>
      </c>
      <c r="R17" s="72">
        <v>2</v>
      </c>
      <c r="S17" s="72">
        <v>20</v>
      </c>
      <c r="T17" s="72">
        <v>14</v>
      </c>
      <c r="U17" s="72">
        <v>1</v>
      </c>
      <c r="V17" s="72">
        <v>1</v>
      </c>
      <c r="W17" s="72">
        <v>21</v>
      </c>
      <c r="X17" s="76">
        <v>50</v>
      </c>
    </row>
    <row r="18" spans="1:24" x14ac:dyDescent="0.4">
      <c r="A18" s="74"/>
      <c r="B18" s="83"/>
      <c r="C18" s="84"/>
      <c r="D18" s="75"/>
      <c r="E18" s="75"/>
      <c r="F18" s="75"/>
      <c r="G18" s="75"/>
      <c r="H18" s="72"/>
      <c r="I18" s="72"/>
      <c r="J18" s="72"/>
      <c r="K18" s="72"/>
      <c r="L18" s="72"/>
      <c r="M18" s="72"/>
      <c r="N18" s="73"/>
      <c r="O18" s="73"/>
      <c r="P18" s="73"/>
      <c r="Q18" s="72"/>
      <c r="R18" s="72"/>
      <c r="S18" s="72"/>
      <c r="T18" s="72"/>
      <c r="U18" s="72"/>
      <c r="V18" s="72"/>
      <c r="W18" s="72"/>
      <c r="X18" s="76"/>
    </row>
    <row r="19" spans="1:24" x14ac:dyDescent="0.4">
      <c r="A19" s="74"/>
      <c r="B19" s="83"/>
      <c r="C19" s="84"/>
      <c r="D19" s="75"/>
      <c r="E19" s="75"/>
      <c r="F19" s="75"/>
      <c r="G19" s="75"/>
      <c r="H19" s="72"/>
      <c r="I19" s="72"/>
      <c r="J19" s="72"/>
      <c r="K19" s="72"/>
      <c r="L19" s="72"/>
      <c r="M19" s="72"/>
      <c r="N19" s="73"/>
      <c r="O19" s="73"/>
      <c r="P19" s="73"/>
      <c r="Q19" s="72"/>
      <c r="R19" s="72"/>
      <c r="S19" s="72"/>
      <c r="T19" s="72"/>
      <c r="U19" s="72"/>
      <c r="V19" s="72"/>
      <c r="W19" s="72"/>
      <c r="X19" s="76"/>
    </row>
    <row r="20" spans="1:24" x14ac:dyDescent="0.4">
      <c r="A20" s="74"/>
      <c r="B20" s="83"/>
      <c r="C20" s="84"/>
      <c r="D20" s="75"/>
      <c r="E20" s="75"/>
      <c r="F20" s="75"/>
      <c r="G20" s="75"/>
      <c r="H20" s="72"/>
      <c r="I20" s="72"/>
      <c r="J20" s="72"/>
      <c r="K20" s="72"/>
      <c r="L20" s="72"/>
      <c r="M20" s="79"/>
      <c r="N20" s="73"/>
      <c r="O20" s="73"/>
      <c r="P20" s="73"/>
      <c r="Q20" s="72"/>
      <c r="R20" s="72"/>
      <c r="S20" s="72"/>
      <c r="T20" s="72"/>
      <c r="U20" s="72"/>
      <c r="V20" s="72"/>
      <c r="W20" s="72"/>
      <c r="X20" s="76"/>
    </row>
    <row r="21" spans="1:24" x14ac:dyDescent="0.4">
      <c r="A21" s="74"/>
      <c r="B21" s="83"/>
      <c r="C21" s="84"/>
      <c r="D21" s="75"/>
      <c r="E21" s="75"/>
      <c r="F21" s="75"/>
      <c r="G21" s="75"/>
      <c r="H21" s="72"/>
      <c r="I21" s="72"/>
      <c r="J21" s="72"/>
      <c r="K21" s="72"/>
      <c r="L21" s="72"/>
      <c r="M21" s="72"/>
      <c r="N21" s="73"/>
      <c r="O21" s="73"/>
      <c r="P21" s="73"/>
      <c r="Q21" s="72"/>
      <c r="R21" s="72"/>
      <c r="S21" s="72"/>
      <c r="T21" s="72"/>
      <c r="U21" s="72"/>
      <c r="V21" s="72"/>
      <c r="W21" s="72"/>
      <c r="X21" s="76"/>
    </row>
    <row r="22" spans="1:24" x14ac:dyDescent="0.4">
      <c r="A22" s="74"/>
      <c r="B22" s="83"/>
      <c r="C22" s="84"/>
      <c r="D22" s="75"/>
      <c r="E22" s="75"/>
      <c r="F22" s="75"/>
      <c r="G22" s="75"/>
      <c r="H22" s="72"/>
      <c r="I22" s="72"/>
      <c r="J22" s="72"/>
      <c r="K22" s="72"/>
      <c r="L22" s="72"/>
      <c r="M22" s="72"/>
      <c r="N22" s="73"/>
      <c r="O22" s="73"/>
      <c r="P22" s="73"/>
      <c r="Q22" s="72"/>
      <c r="R22" s="72"/>
      <c r="S22" s="72"/>
      <c r="T22" s="72"/>
      <c r="U22" s="72"/>
      <c r="V22" s="72"/>
      <c r="W22" s="72"/>
      <c r="X22" s="76"/>
    </row>
    <row r="23" spans="1:24" x14ac:dyDescent="0.4">
      <c r="A23" s="74"/>
      <c r="B23" s="83"/>
      <c r="C23" s="84"/>
      <c r="D23" s="75"/>
      <c r="E23" s="75"/>
      <c r="F23" s="75"/>
      <c r="G23" s="75"/>
      <c r="H23" s="72"/>
      <c r="I23" s="72"/>
      <c r="J23" s="72"/>
      <c r="K23" s="72"/>
      <c r="L23" s="72"/>
      <c r="M23" s="72"/>
      <c r="N23" s="73"/>
      <c r="O23" s="73"/>
      <c r="P23" s="73"/>
      <c r="Q23" s="72"/>
      <c r="R23" s="72"/>
      <c r="S23" s="72"/>
      <c r="T23" s="72"/>
      <c r="U23" s="72"/>
      <c r="V23" s="72"/>
      <c r="W23" s="72"/>
      <c r="X23" s="76"/>
    </row>
    <row r="24" spans="1:24" x14ac:dyDescent="0.4">
      <c r="A24" s="74"/>
      <c r="B24" s="83"/>
      <c r="C24" s="84"/>
      <c r="D24" s="75"/>
      <c r="E24" s="75"/>
      <c r="F24" s="75"/>
      <c r="G24" s="75"/>
      <c r="H24" s="72"/>
      <c r="I24" s="72"/>
      <c r="J24" s="72"/>
      <c r="K24" s="72"/>
      <c r="L24" s="72"/>
      <c r="M24" s="72"/>
      <c r="N24" s="73"/>
      <c r="O24" s="73"/>
      <c r="P24" s="73"/>
      <c r="Q24" s="72"/>
      <c r="R24" s="72"/>
      <c r="S24" s="72"/>
      <c r="T24" s="72"/>
      <c r="U24" s="72"/>
      <c r="V24" s="72"/>
      <c r="W24" s="72"/>
      <c r="X24" s="76"/>
    </row>
    <row r="25" spans="1:24" x14ac:dyDescent="0.4">
      <c r="A25" s="74"/>
      <c r="B25" s="83"/>
      <c r="C25" s="84"/>
      <c r="D25" s="75"/>
      <c r="E25" s="75"/>
      <c r="F25" s="75"/>
      <c r="G25" s="75"/>
      <c r="H25" s="73"/>
      <c r="I25" s="73"/>
      <c r="J25" s="73"/>
      <c r="K25" s="72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80"/>
    </row>
    <row r="26" spans="1:24" x14ac:dyDescent="0.4">
      <c r="A26" s="81"/>
      <c r="B26" s="83"/>
      <c r="C26" s="84"/>
      <c r="D26" s="75"/>
      <c r="E26" s="75"/>
      <c r="F26" s="75"/>
      <c r="G26" s="75"/>
      <c r="H26" s="72"/>
      <c r="I26" s="72"/>
      <c r="J26" s="72"/>
      <c r="K26" s="72"/>
      <c r="L26" s="72"/>
      <c r="M26" s="72"/>
      <c r="N26" s="73"/>
      <c r="O26" s="73"/>
      <c r="P26" s="73"/>
      <c r="Q26" s="72"/>
      <c r="R26" s="72"/>
      <c r="S26" s="72"/>
      <c r="T26" s="72"/>
      <c r="U26" s="72"/>
      <c r="V26" s="72"/>
      <c r="W26" s="72"/>
      <c r="X26" s="76"/>
    </row>
    <row r="27" spans="1:24" x14ac:dyDescent="0.4">
      <c r="A27" s="82"/>
      <c r="B27" s="83"/>
      <c r="C27" s="84"/>
      <c r="D27" s="85"/>
      <c r="E27" s="85"/>
      <c r="F27" s="85"/>
      <c r="G27" s="85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</row>
    <row r="28" spans="1:24" x14ac:dyDescent="0.4">
      <c r="A28" s="87" t="s">
        <v>18</v>
      </c>
      <c r="B28" s="88"/>
      <c r="C28" s="89"/>
      <c r="D28" s="90"/>
      <c r="E28" s="90"/>
      <c r="F28" s="90"/>
      <c r="G28" s="90"/>
      <c r="H28" s="90"/>
      <c r="I28" s="90"/>
      <c r="J28" s="90"/>
      <c r="K28" s="90"/>
      <c r="L28" s="90"/>
      <c r="M28" s="90"/>
    </row>
    <row r="29" spans="1:24" x14ac:dyDescent="0.4">
      <c r="A29" s="91" t="s">
        <v>19</v>
      </c>
      <c r="B29" s="92"/>
      <c r="C29" s="93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1:24" x14ac:dyDescent="0.4">
      <c r="A30" s="94" t="s">
        <v>50</v>
      </c>
      <c r="B30" s="88"/>
      <c r="C30" s="89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24" x14ac:dyDescent="0.4">
      <c r="B31" s="88"/>
      <c r="C31" s="89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24" x14ac:dyDescent="0.4">
      <c r="B32" s="88"/>
      <c r="C32" s="89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2:13" x14ac:dyDescent="0.4">
      <c r="B33" s="88"/>
      <c r="C33" s="89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2:13" x14ac:dyDescent="0.4">
      <c r="B34" s="88"/>
      <c r="C34" s="89"/>
      <c r="D34" s="90"/>
      <c r="E34" s="90"/>
      <c r="F34" s="90"/>
      <c r="G34" s="90"/>
      <c r="H34" s="90"/>
      <c r="I34" s="90"/>
      <c r="J34" s="90"/>
      <c r="K34" s="90"/>
      <c r="L34" s="90"/>
      <c r="M34" s="90"/>
    </row>
    <row r="35" spans="2:13" x14ac:dyDescent="0.4">
      <c r="B35" s="88"/>
      <c r="C35" s="89"/>
      <c r="D35" s="90"/>
      <c r="E35" s="90"/>
      <c r="F35" s="90"/>
      <c r="G35" s="90"/>
      <c r="H35" s="90"/>
      <c r="I35" s="90"/>
      <c r="J35" s="90"/>
      <c r="K35" s="90"/>
      <c r="L35" s="90"/>
      <c r="M35" s="90"/>
    </row>
    <row r="36" spans="2:13" x14ac:dyDescent="0.4">
      <c r="B36" s="88"/>
      <c r="C36" s="89"/>
      <c r="D36" s="90"/>
      <c r="E36" s="90"/>
      <c r="F36" s="90"/>
      <c r="G36" s="90"/>
      <c r="H36" s="90"/>
      <c r="I36" s="90"/>
      <c r="J36" s="90"/>
      <c r="K36" s="90"/>
      <c r="L36" s="90"/>
      <c r="M36" s="90"/>
    </row>
    <row r="37" spans="2:13" x14ac:dyDescent="0.4">
      <c r="B37" s="88"/>
      <c r="C37" s="89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2:13" x14ac:dyDescent="0.4">
      <c r="B38" s="88"/>
      <c r="C38" s="89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2:13" x14ac:dyDescent="0.4">
      <c r="B39" s="88"/>
      <c r="C39" s="89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2:13" x14ac:dyDescent="0.4">
      <c r="B40" s="88"/>
      <c r="C40" s="89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2:13" x14ac:dyDescent="0.4">
      <c r="B41" s="88"/>
      <c r="C41" s="89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2:13" x14ac:dyDescent="0.4">
      <c r="B42" s="88"/>
      <c r="C42" s="89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2:13" x14ac:dyDescent="0.4">
      <c r="B43" s="88"/>
      <c r="C43" s="89"/>
      <c r="D43" s="90"/>
      <c r="E43" s="90"/>
      <c r="F43" s="90"/>
      <c r="G43" s="90"/>
      <c r="H43" s="90"/>
      <c r="I43" s="90"/>
      <c r="J43" s="90"/>
      <c r="K43" s="90"/>
      <c r="L43" s="90"/>
      <c r="M43" s="90"/>
    </row>
    <row r="44" spans="2:13" x14ac:dyDescent="0.4">
      <c r="B44" s="88"/>
      <c r="C44" s="89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2:13" x14ac:dyDescent="0.4">
      <c r="B45" s="88"/>
      <c r="C45" s="89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2:13" x14ac:dyDescent="0.4">
      <c r="B46" s="88"/>
      <c r="C46" s="89"/>
      <c r="D46" s="90"/>
      <c r="E46" s="90"/>
      <c r="F46" s="90"/>
      <c r="G46" s="90"/>
      <c r="H46" s="90"/>
      <c r="I46" s="90"/>
      <c r="J46" s="90"/>
      <c r="K46" s="90"/>
      <c r="L46" s="90"/>
      <c r="M46" s="90"/>
    </row>
    <row r="47" spans="2:13" x14ac:dyDescent="0.4">
      <c r="B47" s="88"/>
      <c r="C47" s="89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2:13" x14ac:dyDescent="0.4">
      <c r="B48" s="88"/>
      <c r="C48" s="89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2:13" x14ac:dyDescent="0.4">
      <c r="B49" s="88"/>
      <c r="C49" s="89"/>
      <c r="D49" s="90"/>
      <c r="E49" s="90"/>
      <c r="F49" s="90"/>
      <c r="G49" s="90"/>
      <c r="H49" s="90"/>
      <c r="I49" s="90"/>
      <c r="J49" s="90"/>
      <c r="K49" s="90"/>
      <c r="L49" s="90"/>
      <c r="M49" s="90"/>
    </row>
    <row r="50" spans="2:13" x14ac:dyDescent="0.4">
      <c r="B50" s="88"/>
      <c r="C50" s="89"/>
      <c r="D50" s="90"/>
      <c r="E50" s="90"/>
      <c r="F50" s="90"/>
      <c r="G50" s="90"/>
      <c r="H50" s="90"/>
      <c r="I50" s="90"/>
      <c r="J50" s="90"/>
      <c r="K50" s="90"/>
      <c r="L50" s="90"/>
      <c r="M50" s="90"/>
    </row>
    <row r="51" spans="2:13" x14ac:dyDescent="0.4">
      <c r="B51" s="88"/>
      <c r="C51" s="89"/>
      <c r="D51" s="90"/>
      <c r="E51" s="90"/>
      <c r="F51" s="90"/>
      <c r="G51" s="90"/>
      <c r="H51" s="90"/>
      <c r="I51" s="90"/>
      <c r="J51" s="90"/>
      <c r="K51" s="90"/>
      <c r="L51" s="90"/>
      <c r="M51" s="90"/>
    </row>
    <row r="52" spans="2:13" x14ac:dyDescent="0.4">
      <c r="B52" s="88"/>
      <c r="C52" s="89"/>
      <c r="D52" s="90"/>
      <c r="E52" s="90"/>
      <c r="F52" s="90"/>
      <c r="G52" s="90"/>
      <c r="H52" s="90"/>
      <c r="I52" s="90"/>
      <c r="J52" s="90"/>
      <c r="K52" s="90"/>
      <c r="L52" s="90"/>
      <c r="M52" s="90"/>
    </row>
    <row r="53" spans="2:13" x14ac:dyDescent="0.4">
      <c r="B53" s="88"/>
      <c r="C53" s="89"/>
      <c r="D53" s="90"/>
      <c r="E53" s="90"/>
      <c r="F53" s="90"/>
      <c r="G53" s="90"/>
      <c r="H53" s="90"/>
      <c r="I53" s="90"/>
      <c r="J53" s="90"/>
      <c r="K53" s="90"/>
      <c r="L53" s="90"/>
      <c r="M53" s="90"/>
    </row>
    <row r="54" spans="2:13" x14ac:dyDescent="0.4">
      <c r="B54" s="88"/>
      <c r="C54" s="89"/>
      <c r="D54" s="90"/>
      <c r="E54" s="90"/>
      <c r="F54" s="90"/>
      <c r="G54" s="90"/>
      <c r="H54" s="90"/>
      <c r="I54" s="90"/>
      <c r="J54" s="90"/>
      <c r="K54" s="90"/>
      <c r="L54" s="90"/>
      <c r="M54" s="90"/>
    </row>
    <row r="55" spans="2:13" x14ac:dyDescent="0.4">
      <c r="B55" s="88"/>
      <c r="C55" s="89"/>
      <c r="D55" s="90"/>
      <c r="E55" s="90"/>
      <c r="F55" s="90"/>
      <c r="G55" s="90"/>
      <c r="H55" s="90"/>
      <c r="I55" s="90"/>
      <c r="J55" s="90"/>
      <c r="K55" s="90"/>
      <c r="L55" s="90"/>
      <c r="M55" s="90"/>
    </row>
    <row r="56" spans="2:13" x14ac:dyDescent="0.4">
      <c r="B56" s="88"/>
      <c r="C56" s="89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2:13" x14ac:dyDescent="0.4">
      <c r="B57" s="88"/>
      <c r="C57" s="89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2:13" x14ac:dyDescent="0.4">
      <c r="B58" s="88"/>
      <c r="C58" s="89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2:13" x14ac:dyDescent="0.4">
      <c r="B59" s="88"/>
      <c r="C59" s="89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2:13" x14ac:dyDescent="0.4">
      <c r="B60" s="88"/>
      <c r="C60" s="89"/>
      <c r="D60" s="90"/>
      <c r="E60" s="90"/>
      <c r="F60" s="90"/>
      <c r="G60" s="90"/>
      <c r="H60" s="90"/>
      <c r="I60" s="90"/>
      <c r="J60" s="90"/>
      <c r="K60" s="90"/>
      <c r="L60" s="90"/>
      <c r="M60" s="90"/>
    </row>
    <row r="61" spans="2:13" x14ac:dyDescent="0.4">
      <c r="B61" s="88"/>
      <c r="C61" s="89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2:13" x14ac:dyDescent="0.4">
      <c r="B62" s="88"/>
      <c r="C62" s="89"/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2:13" x14ac:dyDescent="0.4">
      <c r="B63" s="88"/>
      <c r="C63" s="89"/>
      <c r="D63" s="90"/>
      <c r="E63" s="90"/>
      <c r="F63" s="90"/>
      <c r="G63" s="90"/>
      <c r="H63" s="90"/>
      <c r="I63" s="90"/>
      <c r="J63" s="90"/>
      <c r="K63" s="90"/>
      <c r="L63" s="90"/>
      <c r="M63" s="90"/>
    </row>
    <row r="64" spans="2:13" x14ac:dyDescent="0.4">
      <c r="B64" s="88"/>
      <c r="C64" s="89"/>
      <c r="D64" s="90"/>
      <c r="E64" s="90"/>
      <c r="F64" s="90"/>
      <c r="G64" s="90"/>
      <c r="H64" s="90"/>
      <c r="I64" s="90"/>
      <c r="J64" s="90"/>
      <c r="K64" s="90"/>
      <c r="L64" s="90"/>
      <c r="M64" s="90"/>
    </row>
    <row r="65" spans="2:13" x14ac:dyDescent="0.4">
      <c r="B65" s="88"/>
      <c r="C65" s="89"/>
      <c r="D65" s="90"/>
      <c r="E65" s="90"/>
      <c r="F65" s="90"/>
      <c r="G65" s="90"/>
      <c r="H65" s="90"/>
      <c r="I65" s="90"/>
      <c r="J65" s="90"/>
      <c r="K65" s="90"/>
      <c r="L65" s="90"/>
      <c r="M65" s="90"/>
    </row>
    <row r="66" spans="2:13" x14ac:dyDescent="0.4">
      <c r="B66" s="88"/>
      <c r="C66" s="89"/>
      <c r="D66" s="90"/>
      <c r="E66" s="90"/>
      <c r="F66" s="90"/>
      <c r="G66" s="90"/>
      <c r="H66" s="90"/>
      <c r="I66" s="90"/>
      <c r="J66" s="90"/>
      <c r="K66" s="90"/>
      <c r="L66" s="90"/>
      <c r="M66" s="90"/>
    </row>
  </sheetData>
  <mergeCells count="26">
    <mergeCell ref="A5:A8"/>
    <mergeCell ref="B5:B8"/>
    <mergeCell ref="C5:C8"/>
    <mergeCell ref="D5:G5"/>
    <mergeCell ref="H5:J5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O7:P7"/>
    <mergeCell ref="Q7:Q8"/>
    <mergeCell ref="R7:R8"/>
    <mergeCell ref="S7:S8"/>
    <mergeCell ref="T7:T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E47"/>
  <sheetViews>
    <sheetView zoomScale="90" zoomScaleNormal="90" workbookViewId="0">
      <pane xSplit="1" ySplit="8" topLeftCell="B9" activePane="bottomRight" state="frozen"/>
      <selection pane="topRight" activeCell="B1" sqref="B1"/>
      <selection pane="bottomLeft" activeCell="A6" sqref="A6"/>
      <selection pane="bottomRight" activeCell="F19" sqref="F19"/>
    </sheetView>
  </sheetViews>
  <sheetFormatPr defaultColWidth="9" defaultRowHeight="21" x14ac:dyDescent="0.4"/>
  <cols>
    <col min="1" max="1" width="13.09765625" style="1" customWidth="1"/>
    <col min="2" max="2" width="11.69921875" style="1" customWidth="1"/>
    <col min="3" max="3" width="12.09765625" style="24" customWidth="1"/>
    <col min="4" max="4" width="16.09765625" style="1" bestFit="1" customWidth="1"/>
    <col min="5" max="5" width="11.3984375" style="1" bestFit="1" customWidth="1"/>
    <col min="6" max="6" width="13.3984375" style="1" bestFit="1" customWidth="1"/>
    <col min="7" max="7" width="11.59765625" style="1" bestFit="1" customWidth="1"/>
    <col min="8" max="8" width="11.09765625" style="24" bestFit="1" customWidth="1"/>
    <col min="9" max="9" width="11.09765625" style="1" bestFit="1" customWidth="1"/>
    <col min="10" max="10" width="8.3984375" style="1" customWidth="1"/>
    <col min="11" max="11" width="9.3984375" style="1" customWidth="1"/>
    <col min="12" max="12" width="12.3984375" style="1" bestFit="1" customWidth="1"/>
    <col min="13" max="13" width="11.09765625" style="21" bestFit="1" customWidth="1"/>
    <col min="14" max="14" width="11.09765625" style="3" bestFit="1" customWidth="1"/>
    <col min="15" max="15" width="12.59765625" style="3" bestFit="1" customWidth="1"/>
    <col min="16" max="16" width="10.09765625" style="3" bestFit="1" customWidth="1"/>
    <col min="17" max="17" width="12.3984375" style="3" bestFit="1" customWidth="1"/>
    <col min="18" max="18" width="15.8984375" style="21" customWidth="1"/>
    <col min="19" max="19" width="15.8984375" style="3" customWidth="1"/>
    <col min="20" max="20" width="12.59765625" style="3" bestFit="1" customWidth="1"/>
    <col min="21" max="21" width="14.3984375" style="3" customWidth="1"/>
    <col min="22" max="31" width="13.09765625" style="3" customWidth="1"/>
    <col min="32" max="16384" width="9" style="1"/>
  </cols>
  <sheetData>
    <row r="1" spans="1:31" x14ac:dyDescent="0.4">
      <c r="K1" s="54"/>
      <c r="U1" s="54"/>
      <c r="AA1" s="54"/>
    </row>
    <row r="2" spans="1:31" ht="23.4" x14ac:dyDescent="0.45">
      <c r="A2" s="37" t="s">
        <v>22</v>
      </c>
      <c r="B2" s="37"/>
      <c r="M2" s="37"/>
      <c r="V2" s="59"/>
      <c r="W2" s="37"/>
    </row>
    <row r="3" spans="1:31" ht="23.4" x14ac:dyDescent="0.45">
      <c r="A3" s="37"/>
      <c r="B3" s="37"/>
      <c r="M3" s="37"/>
      <c r="V3" s="37">
        <f>+M3</f>
        <v>0</v>
      </c>
      <c r="W3" s="37"/>
    </row>
    <row r="4" spans="1:31" ht="21.6" thickBot="1" x14ac:dyDescent="0.45">
      <c r="A4" s="137" t="s">
        <v>63</v>
      </c>
      <c r="B4" s="137"/>
      <c r="C4" s="138"/>
      <c r="D4" s="139"/>
      <c r="E4" s="139"/>
      <c r="F4" s="139"/>
      <c r="M4" s="55"/>
      <c r="N4" s="4"/>
      <c r="O4" s="4"/>
      <c r="P4" s="4"/>
      <c r="V4" s="57">
        <f>+M4</f>
        <v>0</v>
      </c>
      <c r="W4" s="58"/>
      <c r="X4" s="58"/>
      <c r="Y4" s="58"/>
    </row>
    <row r="5" spans="1:31" ht="21.6" thickBot="1" x14ac:dyDescent="0.45">
      <c r="A5" s="195" t="s">
        <v>1</v>
      </c>
      <c r="B5" s="195" t="s">
        <v>15</v>
      </c>
      <c r="C5" s="202" t="s">
        <v>16</v>
      </c>
      <c r="D5" s="203"/>
      <c r="E5" s="203"/>
      <c r="F5" s="203"/>
      <c r="G5" s="204"/>
      <c r="H5" s="198" t="s">
        <v>2</v>
      </c>
      <c r="I5" s="199"/>
      <c r="J5" s="199"/>
      <c r="K5" s="199"/>
      <c r="L5" s="200"/>
      <c r="M5" s="198" t="s">
        <v>2</v>
      </c>
      <c r="N5" s="199"/>
      <c r="O5" s="199"/>
      <c r="P5" s="199"/>
      <c r="Q5" s="199"/>
      <c r="R5" s="199"/>
      <c r="S5" s="199"/>
      <c r="T5" s="199"/>
      <c r="U5" s="200"/>
      <c r="V5" s="198" t="s">
        <v>2</v>
      </c>
      <c r="W5" s="199"/>
      <c r="X5" s="199"/>
      <c r="Y5" s="199"/>
      <c r="Z5" s="199"/>
      <c r="AA5" s="200"/>
      <c r="AB5" s="7"/>
      <c r="AC5" s="7"/>
      <c r="AD5" s="7"/>
      <c r="AE5" s="7"/>
    </row>
    <row r="6" spans="1:31" ht="21.6" thickBot="1" x14ac:dyDescent="0.45">
      <c r="A6" s="196"/>
      <c r="B6" s="196"/>
      <c r="C6" s="205"/>
      <c r="D6" s="206"/>
      <c r="E6" s="206"/>
      <c r="F6" s="206"/>
      <c r="G6" s="207"/>
      <c r="H6" s="210" t="s">
        <v>8</v>
      </c>
      <c r="I6" s="211"/>
      <c r="J6" s="211"/>
      <c r="K6" s="211"/>
      <c r="L6" s="212"/>
      <c r="M6" s="216" t="s">
        <v>9</v>
      </c>
      <c r="N6" s="217"/>
      <c r="O6" s="217"/>
      <c r="P6" s="217"/>
      <c r="Q6" s="218"/>
      <c r="R6" s="219" t="s">
        <v>17</v>
      </c>
      <c r="S6" s="220"/>
      <c r="T6" s="220"/>
      <c r="U6" s="220"/>
      <c r="V6" s="221"/>
      <c r="W6" s="213" t="s">
        <v>14</v>
      </c>
      <c r="X6" s="214"/>
      <c r="Y6" s="214"/>
      <c r="Z6" s="214"/>
      <c r="AA6" s="215"/>
      <c r="AB6" s="2"/>
      <c r="AC6" s="2"/>
      <c r="AD6" s="2"/>
      <c r="AE6" s="2"/>
    </row>
    <row r="7" spans="1:31" x14ac:dyDescent="0.4">
      <c r="A7" s="196"/>
      <c r="B7" s="196"/>
      <c r="C7" s="208" t="s">
        <v>3</v>
      </c>
      <c r="D7" s="195" t="s">
        <v>4</v>
      </c>
      <c r="E7" s="195" t="s">
        <v>7</v>
      </c>
      <c r="F7" s="195" t="s">
        <v>5</v>
      </c>
      <c r="G7" s="195" t="s">
        <v>6</v>
      </c>
      <c r="H7" s="9" t="s">
        <v>10</v>
      </c>
      <c r="I7" s="8" t="s">
        <v>0</v>
      </c>
      <c r="J7" s="16" t="s">
        <v>11</v>
      </c>
      <c r="K7" s="12" t="s">
        <v>12</v>
      </c>
      <c r="L7" s="14" t="s">
        <v>13</v>
      </c>
      <c r="M7" s="9" t="s">
        <v>10</v>
      </c>
      <c r="N7" s="8" t="s">
        <v>0</v>
      </c>
      <c r="O7" s="16" t="s">
        <v>11</v>
      </c>
      <c r="P7" s="12" t="s">
        <v>12</v>
      </c>
      <c r="Q7" s="14" t="s">
        <v>13</v>
      </c>
      <c r="R7" s="9" t="s">
        <v>10</v>
      </c>
      <c r="S7" s="8" t="s">
        <v>0</v>
      </c>
      <c r="T7" s="16" t="s">
        <v>11</v>
      </c>
      <c r="U7" s="12" t="s">
        <v>12</v>
      </c>
      <c r="V7" s="14" t="s">
        <v>13</v>
      </c>
      <c r="W7" s="9" t="s">
        <v>10</v>
      </c>
      <c r="X7" s="8" t="s">
        <v>0</v>
      </c>
      <c r="Y7" s="16" t="s">
        <v>11</v>
      </c>
      <c r="Z7" s="12" t="s">
        <v>12</v>
      </c>
      <c r="AA7" s="14" t="s">
        <v>13</v>
      </c>
      <c r="AB7" s="201"/>
      <c r="AC7" s="201"/>
      <c r="AD7" s="2"/>
      <c r="AE7" s="2"/>
    </row>
    <row r="8" spans="1:31" ht="15" customHeight="1" thickBot="1" x14ac:dyDescent="0.45">
      <c r="A8" s="197"/>
      <c r="B8" s="197"/>
      <c r="C8" s="209"/>
      <c r="D8" s="197"/>
      <c r="E8" s="197"/>
      <c r="F8" s="197"/>
      <c r="G8" s="197"/>
      <c r="H8" s="10"/>
      <c r="I8" s="11"/>
      <c r="J8" s="17"/>
      <c r="K8" s="13"/>
      <c r="L8" s="15"/>
      <c r="M8" s="10"/>
      <c r="N8" s="11"/>
      <c r="O8" s="17"/>
      <c r="P8" s="13"/>
      <c r="Q8" s="15"/>
      <c r="R8" s="10"/>
      <c r="S8" s="11"/>
      <c r="T8" s="17"/>
      <c r="U8" s="13"/>
      <c r="V8" s="15"/>
      <c r="W8" s="10"/>
      <c r="X8" s="11"/>
      <c r="Y8" s="17"/>
      <c r="Z8" s="13"/>
      <c r="AA8" s="15"/>
      <c r="AB8" s="201"/>
      <c r="AC8" s="201"/>
      <c r="AD8" s="2"/>
      <c r="AE8" s="2"/>
    </row>
    <row r="9" spans="1:31" s="61" customFormat="1" x14ac:dyDescent="0.4">
      <c r="A9" s="74" t="s">
        <v>54</v>
      </c>
      <c r="B9" s="73">
        <v>2564</v>
      </c>
      <c r="C9" s="100">
        <f>D9+E9+F9+G9</f>
        <v>358695</v>
      </c>
      <c r="D9" s="107">
        <v>188102</v>
      </c>
      <c r="E9" s="107">
        <v>32250</v>
      </c>
      <c r="F9" s="107">
        <v>53694</v>
      </c>
      <c r="G9" s="107">
        <v>84649</v>
      </c>
      <c r="H9" s="27">
        <f t="shared" ref="H9:H14" si="0">I9+J9+K9+L9</f>
        <v>19174</v>
      </c>
      <c r="I9" s="108">
        <v>13160</v>
      </c>
      <c r="J9" s="107">
        <v>1610</v>
      </c>
      <c r="K9" s="107">
        <v>2197</v>
      </c>
      <c r="L9" s="107">
        <v>2207</v>
      </c>
      <c r="M9" s="100">
        <f t="shared" ref="M9:M15" si="1">N9+O9+P9+Q9</f>
        <v>83980</v>
      </c>
      <c r="N9" s="107">
        <v>59042</v>
      </c>
      <c r="O9" s="107">
        <v>6808</v>
      </c>
      <c r="P9" s="107">
        <v>10191</v>
      </c>
      <c r="Q9" s="107">
        <v>7939</v>
      </c>
      <c r="R9" s="29">
        <f t="shared" ref="R9:R16" si="2">S9+T9+U9+V9</f>
        <v>28675.373899999999</v>
      </c>
      <c r="S9" s="109">
        <v>20277.933799999999</v>
      </c>
      <c r="T9" s="110">
        <v>2246.9405999999999</v>
      </c>
      <c r="U9" s="110">
        <v>3425.4603000000002</v>
      </c>
      <c r="V9" s="110">
        <v>2725.0392000000002</v>
      </c>
      <c r="W9" s="101">
        <f t="shared" ref="W9:W15" si="3">R9/H9</f>
        <v>1.495534259935329</v>
      </c>
      <c r="X9" s="101">
        <f t="shared" ref="X9:X15" si="4">S9/I9</f>
        <v>1.5408764285714285</v>
      </c>
      <c r="Y9" s="102">
        <f t="shared" ref="Y9:Y15" si="5">T9/J9</f>
        <v>1.3956152795031056</v>
      </c>
      <c r="Z9" s="102">
        <f t="shared" ref="Z9:Z15" si="6">U9/K9</f>
        <v>1.5591535275375512</v>
      </c>
      <c r="AA9" s="102">
        <f t="shared" ref="AA9:AA15" si="7">V9/L9</f>
        <v>1.2347255097417309</v>
      </c>
      <c r="AB9" s="112"/>
      <c r="AC9" s="90"/>
      <c r="AD9" s="90"/>
      <c r="AE9" s="90"/>
    </row>
    <row r="10" spans="1:31" s="4" customFormat="1" x14ac:dyDescent="0.4">
      <c r="A10" s="74" t="s">
        <v>55</v>
      </c>
      <c r="B10" s="73">
        <v>2564</v>
      </c>
      <c r="C10" s="100">
        <f>D10+E10+F10+G10</f>
        <v>115780</v>
      </c>
      <c r="D10" s="103">
        <v>89268</v>
      </c>
      <c r="E10" s="103">
        <v>3616</v>
      </c>
      <c r="F10" s="103">
        <v>15305</v>
      </c>
      <c r="G10" s="103">
        <v>7591</v>
      </c>
      <c r="H10" s="27">
        <f t="shared" si="0"/>
        <v>6392</v>
      </c>
      <c r="I10" s="105">
        <v>4758</v>
      </c>
      <c r="J10" s="103">
        <v>225</v>
      </c>
      <c r="K10" s="103">
        <v>604</v>
      </c>
      <c r="L10" s="103">
        <v>805</v>
      </c>
      <c r="M10" s="100">
        <f t="shared" si="1"/>
        <v>19661</v>
      </c>
      <c r="N10" s="103">
        <v>14320</v>
      </c>
      <c r="O10" s="103">
        <v>807</v>
      </c>
      <c r="P10" s="103">
        <v>1892</v>
      </c>
      <c r="Q10" s="103">
        <v>2642</v>
      </c>
      <c r="R10" s="29">
        <f t="shared" si="2"/>
        <v>4945.6453000000001</v>
      </c>
      <c r="S10" s="106">
        <v>3864.5745000000002</v>
      </c>
      <c r="T10" s="104">
        <v>208.15539999999999</v>
      </c>
      <c r="U10" s="104">
        <v>471.95150000000001</v>
      </c>
      <c r="V10" s="104">
        <v>400.96390000000002</v>
      </c>
      <c r="W10" s="101">
        <f t="shared" si="3"/>
        <v>0.77372423341677099</v>
      </c>
      <c r="X10" s="101">
        <f t="shared" si="4"/>
        <v>0.81222667087011358</v>
      </c>
      <c r="Y10" s="102">
        <f t="shared" si="5"/>
        <v>0.92513511111111102</v>
      </c>
      <c r="Z10" s="102">
        <f t="shared" si="6"/>
        <v>0.78137665562913905</v>
      </c>
      <c r="AA10" s="102">
        <f t="shared" si="7"/>
        <v>0.49809180124223607</v>
      </c>
      <c r="AB10" s="90"/>
      <c r="AC10" s="90"/>
      <c r="AD10" s="90"/>
      <c r="AE10" s="90"/>
    </row>
    <row r="11" spans="1:31" s="61" customFormat="1" x14ac:dyDescent="0.4">
      <c r="A11" s="115" t="s">
        <v>56</v>
      </c>
      <c r="B11" s="73">
        <v>2564</v>
      </c>
      <c r="C11" s="100">
        <f>D11+E11+F11+G11</f>
        <v>48962</v>
      </c>
      <c r="D11" s="120">
        <v>27897</v>
      </c>
      <c r="E11" s="120">
        <v>2584</v>
      </c>
      <c r="F11" s="120">
        <v>7892</v>
      </c>
      <c r="G11" s="120">
        <v>10589</v>
      </c>
      <c r="H11" s="27">
        <f t="shared" si="0"/>
        <v>1376</v>
      </c>
      <c r="I11" s="121">
        <v>1071</v>
      </c>
      <c r="J11" s="120">
        <v>68</v>
      </c>
      <c r="K11" s="120">
        <v>103</v>
      </c>
      <c r="L11" s="120">
        <v>134</v>
      </c>
      <c r="M11" s="100">
        <f t="shared" si="1"/>
        <v>3842</v>
      </c>
      <c r="N11" s="120">
        <v>3035</v>
      </c>
      <c r="O11" s="120">
        <v>175</v>
      </c>
      <c r="P11" s="120">
        <v>313</v>
      </c>
      <c r="Q11" s="120">
        <v>319</v>
      </c>
      <c r="R11" s="29">
        <f t="shared" si="2"/>
        <v>798.82249999999999</v>
      </c>
      <c r="S11" s="122">
        <v>613.04020000000003</v>
      </c>
      <c r="T11" s="123">
        <v>35.518799999999999</v>
      </c>
      <c r="U11" s="123">
        <v>77.873500000000007</v>
      </c>
      <c r="V11" s="123">
        <v>72.39</v>
      </c>
      <c r="W11" s="101">
        <f t="shared" si="3"/>
        <v>0.58053960755813949</v>
      </c>
      <c r="X11" s="101">
        <f t="shared" si="4"/>
        <v>0.57239981325863676</v>
      </c>
      <c r="Y11" s="102">
        <f t="shared" si="5"/>
        <v>0.52233529411764701</v>
      </c>
      <c r="Z11" s="102">
        <f t="shared" si="6"/>
        <v>0.75605339805825245</v>
      </c>
      <c r="AA11" s="102">
        <f t="shared" si="7"/>
        <v>0.54022388059701498</v>
      </c>
      <c r="AB11" s="90"/>
      <c r="AC11" s="90"/>
      <c r="AD11" s="90"/>
      <c r="AE11" s="90"/>
    </row>
    <row r="12" spans="1:31" s="54" customFormat="1" x14ac:dyDescent="0.4">
      <c r="A12" s="124" t="s">
        <v>57</v>
      </c>
      <c r="B12" s="73">
        <v>2564</v>
      </c>
      <c r="C12" s="100">
        <f>D12+E12+F12+G12</f>
        <v>56136</v>
      </c>
      <c r="D12" s="125">
        <v>33125</v>
      </c>
      <c r="E12" s="125">
        <v>2346</v>
      </c>
      <c r="F12" s="125">
        <v>6545</v>
      </c>
      <c r="G12" s="125">
        <v>14120</v>
      </c>
      <c r="H12" s="27">
        <f t="shared" si="0"/>
        <v>2617</v>
      </c>
      <c r="I12" s="126">
        <v>2115</v>
      </c>
      <c r="J12" s="125">
        <v>96</v>
      </c>
      <c r="K12" s="125">
        <v>203</v>
      </c>
      <c r="L12" s="125">
        <v>203</v>
      </c>
      <c r="M12" s="100">
        <f t="shared" si="1"/>
        <v>7047</v>
      </c>
      <c r="N12" s="125">
        <v>5804</v>
      </c>
      <c r="O12" s="125">
        <v>196</v>
      </c>
      <c r="P12" s="125">
        <v>603</v>
      </c>
      <c r="Q12" s="125">
        <v>444</v>
      </c>
      <c r="R12" s="29">
        <f t="shared" si="2"/>
        <v>1299.5971</v>
      </c>
      <c r="S12" s="127">
        <v>1058.0706</v>
      </c>
      <c r="T12" s="128">
        <v>40.790199999999999</v>
      </c>
      <c r="U12" s="128">
        <v>108.1377</v>
      </c>
      <c r="V12" s="128">
        <v>92.598600000000005</v>
      </c>
      <c r="W12" s="101">
        <f t="shared" si="3"/>
        <v>0.49659805120366829</v>
      </c>
      <c r="X12" s="101">
        <f t="shared" si="4"/>
        <v>0.50026978723404258</v>
      </c>
      <c r="Y12" s="102">
        <f t="shared" si="5"/>
        <v>0.42489791666666665</v>
      </c>
      <c r="Z12" s="102">
        <f t="shared" si="6"/>
        <v>0.53269802955665024</v>
      </c>
      <c r="AA12" s="102">
        <f t="shared" si="7"/>
        <v>0.45615073891625618</v>
      </c>
      <c r="AB12" s="114"/>
      <c r="AC12" s="114"/>
      <c r="AD12" s="114"/>
      <c r="AE12" s="114"/>
    </row>
    <row r="13" spans="1:31" s="61" customFormat="1" x14ac:dyDescent="0.4">
      <c r="A13" s="115" t="s">
        <v>58</v>
      </c>
      <c r="B13" s="73">
        <v>2564</v>
      </c>
      <c r="C13" s="100">
        <f t="shared" ref="C13:C17" si="8">D13+E13+F13+G13</f>
        <v>119017</v>
      </c>
      <c r="D13" s="116">
        <v>72070</v>
      </c>
      <c r="E13" s="116">
        <v>8682</v>
      </c>
      <c r="F13" s="116">
        <v>22336</v>
      </c>
      <c r="G13" s="116">
        <v>15929</v>
      </c>
      <c r="H13" s="27">
        <f t="shared" si="0"/>
        <v>11982</v>
      </c>
      <c r="I13" s="117">
        <v>6963</v>
      </c>
      <c r="J13" s="116">
        <v>664</v>
      </c>
      <c r="K13" s="116">
        <v>1579</v>
      </c>
      <c r="L13" s="116">
        <v>2776</v>
      </c>
      <c r="M13" s="100">
        <f t="shared" si="1"/>
        <v>48319</v>
      </c>
      <c r="N13" s="116">
        <v>27263</v>
      </c>
      <c r="O13" s="116">
        <v>2313</v>
      </c>
      <c r="P13" s="116">
        <v>7151</v>
      </c>
      <c r="Q13" s="116">
        <v>11592</v>
      </c>
      <c r="R13" s="29">
        <f t="shared" si="2"/>
        <v>18036.5952</v>
      </c>
      <c r="S13" s="118">
        <v>10450.563899999999</v>
      </c>
      <c r="T13" s="119">
        <v>849.39359999999999</v>
      </c>
      <c r="U13" s="119">
        <v>2767.5814</v>
      </c>
      <c r="V13" s="119">
        <v>3969.0563000000002</v>
      </c>
      <c r="W13" s="101">
        <f t="shared" si="3"/>
        <v>1.505307561342013</v>
      </c>
      <c r="X13" s="101">
        <f t="shared" si="4"/>
        <v>1.5008708746230073</v>
      </c>
      <c r="Y13" s="102">
        <f t="shared" si="5"/>
        <v>1.2792072289156626</v>
      </c>
      <c r="Z13" s="102">
        <f t="shared" si="6"/>
        <v>1.7527431285623813</v>
      </c>
      <c r="AA13" s="102">
        <f t="shared" si="7"/>
        <v>1.4297753242074929</v>
      </c>
      <c r="AB13" s="90"/>
      <c r="AC13" s="90"/>
      <c r="AD13" s="90"/>
      <c r="AE13" s="90"/>
    </row>
    <row r="14" spans="1:31" s="61" customFormat="1" x14ac:dyDescent="0.4">
      <c r="A14" s="115" t="s">
        <v>59</v>
      </c>
      <c r="B14" s="73">
        <v>2564</v>
      </c>
      <c r="C14" s="100">
        <f>D14+E14+F14+G14</f>
        <v>28283</v>
      </c>
      <c r="D14" s="116">
        <v>23958</v>
      </c>
      <c r="E14" s="116">
        <v>1507</v>
      </c>
      <c r="F14" s="116">
        <v>2447</v>
      </c>
      <c r="G14" s="116">
        <v>371</v>
      </c>
      <c r="H14" s="27">
        <f t="shared" si="0"/>
        <v>1653</v>
      </c>
      <c r="I14" s="117">
        <v>1431</v>
      </c>
      <c r="J14" s="116">
        <v>75</v>
      </c>
      <c r="K14" s="116">
        <v>118</v>
      </c>
      <c r="L14" s="116">
        <v>29</v>
      </c>
      <c r="M14" s="100">
        <f t="shared" si="1"/>
        <v>4413</v>
      </c>
      <c r="N14" s="116">
        <v>3863</v>
      </c>
      <c r="O14" s="116">
        <v>186</v>
      </c>
      <c r="P14" s="116">
        <v>319</v>
      </c>
      <c r="Q14" s="116">
        <v>45</v>
      </c>
      <c r="R14" s="29">
        <f t="shared" si="2"/>
        <v>849.5132000000001</v>
      </c>
      <c r="S14" s="118">
        <v>743.66420000000005</v>
      </c>
      <c r="T14" s="119">
        <v>34.526699999999998</v>
      </c>
      <c r="U14" s="119">
        <v>58.880299999999998</v>
      </c>
      <c r="V14" s="119">
        <v>12.442</v>
      </c>
      <c r="W14" s="101">
        <f t="shared" si="3"/>
        <v>0.51392208106473081</v>
      </c>
      <c r="X14" s="101">
        <f t="shared" si="4"/>
        <v>0.51968148148148152</v>
      </c>
      <c r="Y14" s="102">
        <f t="shared" si="5"/>
        <v>0.46035599999999999</v>
      </c>
      <c r="Z14" s="102">
        <f t="shared" si="6"/>
        <v>0.49898559322033897</v>
      </c>
      <c r="AA14" s="102">
        <f t="shared" si="7"/>
        <v>0.42903448275862072</v>
      </c>
      <c r="AB14" s="90"/>
      <c r="AC14" s="90"/>
      <c r="AD14" s="90"/>
      <c r="AE14" s="90"/>
    </row>
    <row r="15" spans="1:31" s="4" customFormat="1" x14ac:dyDescent="0.4">
      <c r="A15" s="74" t="s">
        <v>60</v>
      </c>
      <c r="B15" s="73">
        <v>2564</v>
      </c>
      <c r="C15" s="27">
        <f>D15+E15+F15+G15</f>
        <v>24578</v>
      </c>
      <c r="D15" s="42">
        <v>10930</v>
      </c>
      <c r="E15" s="42">
        <v>569</v>
      </c>
      <c r="F15" s="42">
        <v>2149</v>
      </c>
      <c r="G15" s="42">
        <v>10930</v>
      </c>
      <c r="H15" s="27">
        <f>I15+J15+K15+L15</f>
        <v>882</v>
      </c>
      <c r="I15" s="46">
        <v>732</v>
      </c>
      <c r="J15" s="42">
        <v>27</v>
      </c>
      <c r="K15" s="42">
        <v>78</v>
      </c>
      <c r="L15" s="42">
        <v>45</v>
      </c>
      <c r="M15" s="100">
        <f t="shared" si="1"/>
        <v>2050</v>
      </c>
      <c r="N15" s="42">
        <v>1691</v>
      </c>
      <c r="O15" s="42">
        <v>64</v>
      </c>
      <c r="P15" s="42">
        <v>223</v>
      </c>
      <c r="Q15" s="42">
        <v>72</v>
      </c>
      <c r="R15" s="29">
        <f t="shared" si="2"/>
        <v>452.73939999999999</v>
      </c>
      <c r="S15" s="50">
        <v>370.79360000000003</v>
      </c>
      <c r="T15" s="43">
        <v>12.4762</v>
      </c>
      <c r="U15" s="43">
        <v>51.206600000000002</v>
      </c>
      <c r="V15" s="43">
        <v>18.263000000000002</v>
      </c>
      <c r="W15" s="101">
        <f t="shared" si="3"/>
        <v>0.51330997732426298</v>
      </c>
      <c r="X15" s="101">
        <f t="shared" si="4"/>
        <v>0.50654863387978144</v>
      </c>
      <c r="Y15" s="102">
        <f t="shared" si="5"/>
        <v>0.46208148148148148</v>
      </c>
      <c r="Z15" s="102">
        <f t="shared" si="6"/>
        <v>0.65649487179487187</v>
      </c>
      <c r="AA15" s="102">
        <f t="shared" si="7"/>
        <v>0.40584444444444451</v>
      </c>
      <c r="AB15" s="6"/>
      <c r="AC15" s="6"/>
      <c r="AD15" s="6"/>
      <c r="AE15" s="6"/>
    </row>
    <row r="16" spans="1:31" s="61" customFormat="1" x14ac:dyDescent="0.4">
      <c r="A16" s="74" t="s">
        <v>61</v>
      </c>
      <c r="B16" s="73">
        <v>2564</v>
      </c>
      <c r="C16" s="100">
        <f>D16+E16+F16+G16</f>
        <v>32725</v>
      </c>
      <c r="D16" s="103">
        <v>26774</v>
      </c>
      <c r="E16" s="103">
        <v>1578</v>
      </c>
      <c r="F16" s="103">
        <v>2128</v>
      </c>
      <c r="G16" s="103">
        <v>2245</v>
      </c>
      <c r="H16" s="100">
        <f>I16+J16+K16+L16</f>
        <v>1124</v>
      </c>
      <c r="I16" s="144">
        <v>956</v>
      </c>
      <c r="J16" s="145">
        <v>53</v>
      </c>
      <c r="K16" s="145">
        <v>40</v>
      </c>
      <c r="L16" s="145">
        <v>75</v>
      </c>
      <c r="M16" s="146">
        <f>N16+O16+P16+Q16</f>
        <v>3470</v>
      </c>
      <c r="N16" s="145">
        <v>3030</v>
      </c>
      <c r="O16" s="145">
        <v>141</v>
      </c>
      <c r="P16" s="145">
        <v>131</v>
      </c>
      <c r="Q16" s="145">
        <v>168</v>
      </c>
      <c r="R16" s="147">
        <f t="shared" si="2"/>
        <v>734.22860000000003</v>
      </c>
      <c r="S16" s="148">
        <v>640.38350000000003</v>
      </c>
      <c r="T16" s="149">
        <v>33.353299999999997</v>
      </c>
      <c r="U16" s="149">
        <v>24.828199999999999</v>
      </c>
      <c r="V16" s="149">
        <v>35.663600000000002</v>
      </c>
      <c r="W16" s="101">
        <f>R16/H16</f>
        <v>0.65322829181494668</v>
      </c>
      <c r="X16" s="101">
        <f>S16/I16</f>
        <v>0.66985721757322181</v>
      </c>
      <c r="Y16" s="102">
        <f>T16/J16</f>
        <v>0.6293075471698113</v>
      </c>
      <c r="Z16" s="102">
        <f>U16/K16</f>
        <v>0.62070499999999995</v>
      </c>
      <c r="AA16" s="102">
        <f>V16/L16</f>
        <v>0.4755146666666667</v>
      </c>
      <c r="AB16" s="90"/>
      <c r="AC16" s="90"/>
      <c r="AD16" s="90"/>
      <c r="AE16" s="90"/>
    </row>
    <row r="17" spans="1:31" s="4" customFormat="1" x14ac:dyDescent="0.4">
      <c r="A17" s="31" t="s">
        <v>62</v>
      </c>
      <c r="B17" s="73">
        <v>2564</v>
      </c>
      <c r="C17" s="27">
        <f t="shared" si="8"/>
        <v>28842</v>
      </c>
      <c r="D17" s="38">
        <v>22404</v>
      </c>
      <c r="E17" s="38">
        <v>1092</v>
      </c>
      <c r="F17" s="38">
        <v>2257</v>
      </c>
      <c r="G17" s="38">
        <v>3089</v>
      </c>
      <c r="H17" s="27">
        <f t="shared" ref="H17" si="9">I17+J17+K17+L17</f>
        <v>1386</v>
      </c>
      <c r="I17" s="45">
        <v>1144</v>
      </c>
      <c r="J17" s="38">
        <v>49</v>
      </c>
      <c r="K17" s="38">
        <v>75</v>
      </c>
      <c r="L17" s="38">
        <v>118</v>
      </c>
      <c r="M17" s="27">
        <f t="shared" ref="M17" si="10">N17+O17+P17+Q17</f>
        <v>3619</v>
      </c>
      <c r="N17" s="38">
        <v>3010</v>
      </c>
      <c r="O17" s="38">
        <v>102</v>
      </c>
      <c r="P17" s="38">
        <v>235</v>
      </c>
      <c r="Q17" s="38">
        <v>272</v>
      </c>
      <c r="R17" s="29">
        <f t="shared" ref="R17" si="11">S17+T17+U17+V17</f>
        <v>844.89829999999995</v>
      </c>
      <c r="S17" s="49">
        <v>697.60059999999999</v>
      </c>
      <c r="T17" s="39">
        <v>26.925799999999999</v>
      </c>
      <c r="U17" s="39">
        <v>51.831899999999997</v>
      </c>
      <c r="V17" s="39">
        <v>68.540000000000006</v>
      </c>
      <c r="W17" s="29">
        <f t="shared" ref="W17" si="12">R17/H17</f>
        <v>0.60959473304473299</v>
      </c>
      <c r="X17" s="29">
        <f t="shared" ref="X17" si="13">S17/I17</f>
        <v>0.60979073426573427</v>
      </c>
      <c r="Y17" s="30">
        <f t="shared" ref="Y17" si="14">T17/J17</f>
        <v>0.54950612244897956</v>
      </c>
      <c r="Z17" s="30">
        <f t="shared" ref="Z17" si="15">U17/K17</f>
        <v>0.69109199999999993</v>
      </c>
      <c r="AA17" s="30">
        <f t="shared" ref="AA17" si="16">V17/L17</f>
        <v>0.58084745762711865</v>
      </c>
      <c r="AB17" s="6"/>
      <c r="AC17" s="6"/>
      <c r="AD17" s="6"/>
      <c r="AE17" s="6"/>
    </row>
    <row r="18" spans="1:31" s="4" customFormat="1" x14ac:dyDescent="0.4">
      <c r="A18" s="31"/>
      <c r="B18" s="73"/>
      <c r="C18" s="27"/>
      <c r="D18" s="38"/>
      <c r="E18" s="38"/>
      <c r="F18" s="38"/>
      <c r="G18" s="38"/>
      <c r="H18" s="27"/>
      <c r="I18" s="45"/>
      <c r="J18" s="38"/>
      <c r="K18" s="38"/>
      <c r="L18" s="38"/>
      <c r="M18" s="27"/>
      <c r="N18" s="38"/>
      <c r="O18" s="38"/>
      <c r="P18" s="38"/>
      <c r="Q18" s="38"/>
      <c r="R18" s="29"/>
      <c r="S18" s="49"/>
      <c r="T18" s="39"/>
      <c r="U18" s="39"/>
      <c r="V18" s="39"/>
      <c r="W18" s="29"/>
      <c r="X18" s="29"/>
      <c r="Y18" s="30"/>
      <c r="Z18" s="30"/>
      <c r="AA18" s="30"/>
      <c r="AB18" s="6"/>
      <c r="AC18" s="6"/>
      <c r="AD18" s="6"/>
      <c r="AE18" s="6"/>
    </row>
    <row r="19" spans="1:31" s="4" customFormat="1" x14ac:dyDescent="0.4">
      <c r="A19" s="31"/>
      <c r="B19" s="73"/>
      <c r="C19" s="27"/>
      <c r="D19" s="38"/>
      <c r="E19" s="38"/>
      <c r="F19" s="38"/>
      <c r="G19" s="38"/>
      <c r="H19" s="27"/>
      <c r="I19" s="45"/>
      <c r="J19" s="38"/>
      <c r="K19" s="38"/>
      <c r="L19" s="38"/>
      <c r="M19" s="27"/>
      <c r="N19" s="38"/>
      <c r="O19" s="38"/>
      <c r="P19" s="38"/>
      <c r="Q19" s="38"/>
      <c r="R19" s="29"/>
      <c r="S19" s="49"/>
      <c r="T19" s="39"/>
      <c r="U19" s="39"/>
      <c r="V19" s="39"/>
      <c r="W19" s="29"/>
      <c r="X19" s="29"/>
      <c r="Y19" s="30"/>
      <c r="Z19" s="30"/>
      <c r="AA19" s="30"/>
      <c r="AB19" s="6"/>
      <c r="AC19" s="6"/>
      <c r="AD19" s="6"/>
      <c r="AE19" s="6"/>
    </row>
    <row r="20" spans="1:31" s="4" customFormat="1" x14ac:dyDescent="0.4">
      <c r="A20" s="31"/>
      <c r="B20" s="73"/>
      <c r="C20" s="27"/>
      <c r="D20" s="44"/>
      <c r="E20" s="44"/>
      <c r="F20" s="44"/>
      <c r="G20" s="44"/>
      <c r="H20" s="27"/>
      <c r="I20" s="47"/>
      <c r="J20" s="44"/>
      <c r="K20" s="44"/>
      <c r="L20" s="44"/>
      <c r="M20" s="27"/>
      <c r="N20" s="44"/>
      <c r="O20" s="44"/>
      <c r="P20" s="44"/>
      <c r="Q20" s="44"/>
      <c r="R20" s="29"/>
      <c r="S20" s="51"/>
      <c r="T20" s="32"/>
      <c r="U20" s="32"/>
      <c r="V20" s="32"/>
      <c r="W20" s="29"/>
      <c r="X20" s="29"/>
      <c r="Y20" s="30"/>
      <c r="Z20" s="30"/>
      <c r="AA20" s="30"/>
      <c r="AB20" s="6"/>
      <c r="AC20" s="6"/>
      <c r="AD20" s="6"/>
      <c r="AE20" s="6"/>
    </row>
    <row r="21" spans="1:31" s="4" customFormat="1" x14ac:dyDescent="0.4">
      <c r="A21" s="31"/>
      <c r="B21" s="73"/>
      <c r="C21" s="27"/>
      <c r="D21" s="38"/>
      <c r="E21" s="38"/>
      <c r="F21" s="38"/>
      <c r="G21" s="38"/>
      <c r="H21" s="27"/>
      <c r="I21" s="45"/>
      <c r="J21" s="38"/>
      <c r="K21" s="38"/>
      <c r="L21" s="38"/>
      <c r="M21" s="27"/>
      <c r="N21" s="38"/>
      <c r="O21" s="38"/>
      <c r="P21" s="38"/>
      <c r="Q21" s="38"/>
      <c r="R21" s="29"/>
      <c r="S21" s="49"/>
      <c r="T21" s="39"/>
      <c r="U21" s="39"/>
      <c r="V21" s="39"/>
      <c r="W21" s="29"/>
      <c r="X21" s="29"/>
      <c r="Y21" s="30"/>
      <c r="Z21" s="30"/>
      <c r="AA21" s="30"/>
      <c r="AB21" s="6"/>
      <c r="AC21" s="6"/>
      <c r="AD21" s="6"/>
      <c r="AE21" s="6"/>
    </row>
    <row r="22" spans="1:31" s="4" customFormat="1" x14ac:dyDescent="0.4">
      <c r="A22" s="31"/>
      <c r="B22" s="73"/>
      <c r="C22" s="27"/>
      <c r="D22" s="40"/>
      <c r="E22" s="40"/>
      <c r="F22" s="40"/>
      <c r="G22" s="40"/>
      <c r="H22" s="27"/>
      <c r="I22" s="48"/>
      <c r="J22" s="40"/>
      <c r="K22" s="40"/>
      <c r="L22" s="40"/>
      <c r="M22" s="27"/>
      <c r="N22" s="40"/>
      <c r="O22" s="40"/>
      <c r="P22" s="40"/>
      <c r="Q22" s="40"/>
      <c r="R22" s="29"/>
      <c r="S22" s="52"/>
      <c r="T22" s="41"/>
      <c r="U22" s="41"/>
      <c r="V22" s="41"/>
      <c r="W22" s="29"/>
      <c r="X22" s="29"/>
      <c r="Y22" s="30"/>
      <c r="Z22" s="30"/>
      <c r="AA22" s="30"/>
      <c r="AB22" s="6"/>
      <c r="AC22" s="6"/>
      <c r="AD22" s="6"/>
      <c r="AE22" s="6"/>
    </row>
    <row r="23" spans="1:31" x14ac:dyDescent="0.4">
      <c r="A23" s="56"/>
      <c r="B23" s="5"/>
      <c r="C23" s="28" t="s">
        <v>18</v>
      </c>
      <c r="D23" s="19"/>
      <c r="E23" s="19"/>
      <c r="F23" s="19"/>
      <c r="G23" s="19"/>
      <c r="H23" s="22"/>
      <c r="I23" s="19"/>
      <c r="J23" s="19"/>
      <c r="K23" s="19"/>
      <c r="L23" s="19"/>
      <c r="M23" s="28" t="s">
        <v>18</v>
      </c>
      <c r="N23" s="20"/>
      <c r="O23" s="20"/>
      <c r="P23" s="20"/>
      <c r="Q23" s="20"/>
      <c r="R23" s="25"/>
      <c r="S23" s="18"/>
      <c r="T23" s="18"/>
      <c r="U23" s="18"/>
      <c r="V23" s="28" t="s">
        <v>18</v>
      </c>
    </row>
    <row r="24" spans="1:31" x14ac:dyDescent="0.4">
      <c r="A24" s="56"/>
      <c r="B24" s="5"/>
      <c r="C24" s="26" t="s">
        <v>19</v>
      </c>
      <c r="D24" s="33"/>
      <c r="E24" s="33"/>
      <c r="F24" s="33"/>
      <c r="G24" s="33"/>
      <c r="H24" s="34"/>
      <c r="I24" s="33"/>
      <c r="J24" s="33"/>
      <c r="K24" s="33"/>
      <c r="L24" s="33"/>
      <c r="M24" s="26" t="s">
        <v>19</v>
      </c>
      <c r="S24" s="35"/>
      <c r="T24" s="35"/>
      <c r="U24" s="35"/>
      <c r="V24" s="26" t="s">
        <v>19</v>
      </c>
    </row>
    <row r="25" spans="1:31" x14ac:dyDescent="0.4">
      <c r="A25" s="24"/>
      <c r="B25" s="5"/>
      <c r="C25" s="24" t="s">
        <v>20</v>
      </c>
      <c r="D25" s="6"/>
      <c r="E25" s="6"/>
      <c r="F25" s="6"/>
      <c r="G25" s="6"/>
      <c r="H25" s="23"/>
      <c r="I25" s="6"/>
      <c r="J25" s="6"/>
      <c r="K25" s="6"/>
      <c r="L25" s="6"/>
      <c r="M25" s="24" t="s">
        <v>20</v>
      </c>
      <c r="V25" s="24" t="s">
        <v>20</v>
      </c>
    </row>
    <row r="26" spans="1:31" s="24" customFormat="1" x14ac:dyDescent="0.4">
      <c r="A26" s="53"/>
      <c r="B26" s="36"/>
      <c r="C26" s="53" t="s">
        <v>21</v>
      </c>
      <c r="D26" s="23"/>
      <c r="E26" s="23"/>
      <c r="F26" s="23"/>
      <c r="G26" s="23"/>
      <c r="H26" s="23"/>
      <c r="I26" s="23"/>
      <c r="J26" s="23"/>
      <c r="K26" s="23"/>
      <c r="L26" s="23"/>
      <c r="M26" s="53" t="s">
        <v>21</v>
      </c>
      <c r="N26" s="21"/>
      <c r="O26" s="21"/>
      <c r="P26" s="21"/>
      <c r="Q26" s="21"/>
      <c r="R26" s="21"/>
      <c r="S26" s="21"/>
      <c r="T26" s="21"/>
      <c r="U26" s="21"/>
      <c r="V26" s="53" t="s">
        <v>21</v>
      </c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x14ac:dyDescent="0.4">
      <c r="A27" s="5"/>
      <c r="B27" s="6"/>
      <c r="C27" s="23"/>
      <c r="D27" s="6"/>
      <c r="E27" s="6"/>
      <c r="F27" s="6"/>
      <c r="G27" s="6"/>
      <c r="H27" s="23"/>
      <c r="I27" s="6"/>
      <c r="J27" s="6"/>
      <c r="K27" s="6"/>
      <c r="L27" s="6"/>
    </row>
    <row r="28" spans="1:31" s="54" customFormat="1" x14ac:dyDescent="0.4">
      <c r="A28" s="150" t="s">
        <v>54</v>
      </c>
      <c r="B28" s="151">
        <v>2564</v>
      </c>
      <c r="C28" s="100">
        <f>D28+E28+F28+G28</f>
        <v>234241</v>
      </c>
      <c r="D28" s="107">
        <v>134644</v>
      </c>
      <c r="E28" s="107">
        <v>22643</v>
      </c>
      <c r="F28" s="107">
        <v>38495</v>
      </c>
      <c r="G28" s="107">
        <v>38459</v>
      </c>
      <c r="H28" s="152">
        <f t="shared" ref="H28:H33" si="17">I28+J28+K28+L28</f>
        <v>14451</v>
      </c>
      <c r="I28" s="108">
        <v>9776</v>
      </c>
      <c r="J28" s="107">
        <v>1155</v>
      </c>
      <c r="K28" s="107">
        <v>1556</v>
      </c>
      <c r="L28" s="107">
        <v>1964</v>
      </c>
      <c r="M28" s="100">
        <f t="shared" ref="M28:M34" si="18">N28+O28+P28+Q28</f>
        <v>59332</v>
      </c>
      <c r="N28" s="107">
        <v>40649</v>
      </c>
      <c r="O28" s="107">
        <v>3939</v>
      </c>
      <c r="P28" s="107">
        <v>7016</v>
      </c>
      <c r="Q28" s="107">
        <v>7728</v>
      </c>
      <c r="R28" s="153">
        <f t="shared" ref="R28:R36" si="19">S28+T28+U28+V28</f>
        <v>19688.102800000001</v>
      </c>
      <c r="S28" s="109">
        <v>13410.9239</v>
      </c>
      <c r="T28" s="110">
        <v>1333.7013999999999</v>
      </c>
      <c r="U28" s="110">
        <v>2243.5275999999999</v>
      </c>
      <c r="V28" s="110">
        <v>2699.9499000000001</v>
      </c>
      <c r="W28" s="101">
        <f t="shared" ref="W28:AA34" si="20">R28/H28</f>
        <v>1.3624041796415474</v>
      </c>
      <c r="X28" s="101">
        <f t="shared" si="20"/>
        <v>1.3718211845335515</v>
      </c>
      <c r="Y28" s="102">
        <f t="shared" si="20"/>
        <v>1.1547198268398269</v>
      </c>
      <c r="Z28" s="102">
        <f t="shared" si="20"/>
        <v>1.4418557840616966</v>
      </c>
      <c r="AA28" s="102">
        <f t="shared" si="20"/>
        <v>1.3747199083503054</v>
      </c>
      <c r="AB28" s="154"/>
    </row>
    <row r="29" spans="1:31" s="54" customFormat="1" x14ac:dyDescent="0.4">
      <c r="A29" s="150" t="s">
        <v>55</v>
      </c>
      <c r="B29" s="151">
        <v>2564</v>
      </c>
      <c r="C29" s="100">
        <f>D29+E29+F29+G29</f>
        <v>74637</v>
      </c>
      <c r="D29" s="103">
        <v>56404</v>
      </c>
      <c r="E29" s="103">
        <v>2418</v>
      </c>
      <c r="F29" s="103">
        <v>10668</v>
      </c>
      <c r="G29" s="103">
        <v>5147</v>
      </c>
      <c r="H29" s="152">
        <f t="shared" si="17"/>
        <v>4293</v>
      </c>
      <c r="I29" s="105">
        <v>3261</v>
      </c>
      <c r="J29" s="103">
        <v>164</v>
      </c>
      <c r="K29" s="103">
        <v>400</v>
      </c>
      <c r="L29" s="103">
        <v>468</v>
      </c>
      <c r="M29" s="100">
        <f t="shared" si="18"/>
        <v>13315</v>
      </c>
      <c r="N29" s="103">
        <v>9761</v>
      </c>
      <c r="O29" s="103">
        <v>552</v>
      </c>
      <c r="P29" s="103">
        <v>1243</v>
      </c>
      <c r="Q29" s="103">
        <v>1759</v>
      </c>
      <c r="R29" s="153">
        <f t="shared" si="19"/>
        <v>3252.4422000000004</v>
      </c>
      <c r="S29" s="106">
        <v>2567.1219000000001</v>
      </c>
      <c r="T29" s="104">
        <v>141.87799999999999</v>
      </c>
      <c r="U29" s="104">
        <v>309.33069999999998</v>
      </c>
      <c r="V29" s="104">
        <v>234.11160000000001</v>
      </c>
      <c r="W29" s="101">
        <f t="shared" si="20"/>
        <v>0.75761523410202669</v>
      </c>
      <c r="X29" s="101">
        <f t="shared" si="20"/>
        <v>0.78721922723091076</v>
      </c>
      <c r="Y29" s="102">
        <f t="shared" si="20"/>
        <v>0.86510975609756091</v>
      </c>
      <c r="Z29" s="102">
        <f t="shared" si="20"/>
        <v>0.77332674999999995</v>
      </c>
      <c r="AA29" s="102">
        <f t="shared" si="20"/>
        <v>0.50023846153846152</v>
      </c>
    </row>
    <row r="30" spans="1:31" s="54" customFormat="1" x14ac:dyDescent="0.4">
      <c r="A30" s="155" t="s">
        <v>56</v>
      </c>
      <c r="B30" s="151">
        <v>2564</v>
      </c>
      <c r="C30" s="100">
        <f>D30+E30+F30+G30</f>
        <v>33503</v>
      </c>
      <c r="D30" s="120">
        <v>20350</v>
      </c>
      <c r="E30" s="120">
        <v>1770</v>
      </c>
      <c r="F30" s="120">
        <v>5646</v>
      </c>
      <c r="G30" s="120">
        <v>5737</v>
      </c>
      <c r="H30" s="152">
        <f t="shared" si="17"/>
        <v>1059</v>
      </c>
      <c r="I30" s="121">
        <v>838</v>
      </c>
      <c r="J30" s="120">
        <v>42</v>
      </c>
      <c r="K30" s="120">
        <v>75</v>
      </c>
      <c r="L30" s="120">
        <v>104</v>
      </c>
      <c r="M30" s="100">
        <f t="shared" si="18"/>
        <v>2781</v>
      </c>
      <c r="N30" s="120">
        <v>2220</v>
      </c>
      <c r="O30" s="120">
        <v>104</v>
      </c>
      <c r="P30" s="120">
        <v>211</v>
      </c>
      <c r="Q30" s="120">
        <v>246</v>
      </c>
      <c r="R30" s="153">
        <f t="shared" si="19"/>
        <v>611.84209999999996</v>
      </c>
      <c r="S30" s="122">
        <v>480.56439999999998</v>
      </c>
      <c r="T30" s="123">
        <v>22.991499999999998</v>
      </c>
      <c r="U30" s="123">
        <v>56.244799999999998</v>
      </c>
      <c r="V30" s="123">
        <v>52.041400000000003</v>
      </c>
      <c r="W30" s="101">
        <f t="shared" si="20"/>
        <v>0.57775457979225686</v>
      </c>
      <c r="X30" s="101">
        <f t="shared" si="20"/>
        <v>0.57346587112171832</v>
      </c>
      <c r="Y30" s="102">
        <f t="shared" si="20"/>
        <v>0.54741666666666666</v>
      </c>
      <c r="Z30" s="102">
        <f t="shared" si="20"/>
        <v>0.74993066666666663</v>
      </c>
      <c r="AA30" s="102">
        <f t="shared" si="20"/>
        <v>0.50039807692307692</v>
      </c>
    </row>
    <row r="31" spans="1:31" s="54" customFormat="1" x14ac:dyDescent="0.4">
      <c r="A31" s="124" t="s">
        <v>57</v>
      </c>
      <c r="B31" s="151">
        <v>2564</v>
      </c>
      <c r="C31" s="100">
        <f>D31+E31+F31+G31</f>
        <v>36670</v>
      </c>
      <c r="D31" s="125">
        <v>23049</v>
      </c>
      <c r="E31" s="125">
        <v>1677</v>
      </c>
      <c r="F31" s="125">
        <v>4416</v>
      </c>
      <c r="G31" s="125">
        <v>7528</v>
      </c>
      <c r="H31" s="152">
        <f t="shared" si="17"/>
        <v>1839</v>
      </c>
      <c r="I31" s="126">
        <v>1499</v>
      </c>
      <c r="J31" s="125">
        <v>70</v>
      </c>
      <c r="K31" s="125">
        <v>133</v>
      </c>
      <c r="L31" s="125">
        <v>137</v>
      </c>
      <c r="M31" s="100">
        <f t="shared" si="18"/>
        <v>4870</v>
      </c>
      <c r="N31" s="125">
        <v>3975</v>
      </c>
      <c r="O31" s="125">
        <v>156</v>
      </c>
      <c r="P31" s="125">
        <v>435</v>
      </c>
      <c r="Q31" s="125">
        <v>304</v>
      </c>
      <c r="R31" s="153">
        <f t="shared" si="19"/>
        <v>902.92089999999985</v>
      </c>
      <c r="S31" s="127">
        <v>739.41049999999996</v>
      </c>
      <c r="T31" s="128">
        <v>29.3245</v>
      </c>
      <c r="U31" s="128">
        <v>72.581500000000005</v>
      </c>
      <c r="V31" s="128">
        <v>61.604399999999998</v>
      </c>
      <c r="W31" s="101">
        <f t="shared" si="20"/>
        <v>0.49098471995649801</v>
      </c>
      <c r="X31" s="101">
        <f t="shared" si="20"/>
        <v>0.49326917945296861</v>
      </c>
      <c r="Y31" s="102">
        <f t="shared" si="20"/>
        <v>0.41892142857142856</v>
      </c>
      <c r="Z31" s="102">
        <f t="shared" si="20"/>
        <v>0.54572556390977445</v>
      </c>
      <c r="AA31" s="102">
        <f t="shared" si="20"/>
        <v>0.44966715328467149</v>
      </c>
    </row>
    <row r="32" spans="1:31" s="54" customFormat="1" x14ac:dyDescent="0.4">
      <c r="A32" s="155" t="s">
        <v>58</v>
      </c>
      <c r="B32" s="151">
        <v>2564</v>
      </c>
      <c r="C32" s="100">
        <f t="shared" ref="C32:C36" si="21">D32+E32+F32+G32</f>
        <v>118523</v>
      </c>
      <c r="D32" s="116">
        <v>71685</v>
      </c>
      <c r="E32" s="116">
        <v>8673</v>
      </c>
      <c r="F32" s="116">
        <v>22320</v>
      </c>
      <c r="G32" s="116">
        <v>15845</v>
      </c>
      <c r="H32" s="152">
        <f t="shared" si="17"/>
        <v>8223</v>
      </c>
      <c r="I32" s="117">
        <v>4798</v>
      </c>
      <c r="J32" s="116">
        <v>441</v>
      </c>
      <c r="K32" s="116">
        <v>1083</v>
      </c>
      <c r="L32" s="116">
        <v>1901</v>
      </c>
      <c r="M32" s="100">
        <f t="shared" si="18"/>
        <v>32291</v>
      </c>
      <c r="N32" s="116">
        <v>18098</v>
      </c>
      <c r="O32" s="116">
        <v>1559</v>
      </c>
      <c r="P32" s="116">
        <v>4763</v>
      </c>
      <c r="Q32" s="116">
        <v>7871</v>
      </c>
      <c r="R32" s="153">
        <f t="shared" si="19"/>
        <v>11937.5515</v>
      </c>
      <c r="S32" s="118">
        <v>6960.4222</v>
      </c>
      <c r="T32" s="119">
        <v>569.61180000000002</v>
      </c>
      <c r="U32" s="119">
        <v>1796.5191</v>
      </c>
      <c r="V32" s="119">
        <v>2610.9983999999999</v>
      </c>
      <c r="W32" s="101">
        <f t="shared" si="20"/>
        <v>1.4517270460902347</v>
      </c>
      <c r="X32" s="101">
        <f t="shared" si="20"/>
        <v>1.4506924135056274</v>
      </c>
      <c r="Y32" s="102">
        <f t="shared" si="20"/>
        <v>1.2916367346938775</v>
      </c>
      <c r="Z32" s="102">
        <f t="shared" si="20"/>
        <v>1.6588357340720221</v>
      </c>
      <c r="AA32" s="102">
        <f t="shared" si="20"/>
        <v>1.3734867964229354</v>
      </c>
    </row>
    <row r="33" spans="1:28" s="54" customFormat="1" x14ac:dyDescent="0.4">
      <c r="A33" s="155" t="s">
        <v>59</v>
      </c>
      <c r="B33" s="151">
        <v>2564</v>
      </c>
      <c r="C33" s="100">
        <f>D33+E33+F33+G33</f>
        <v>27921</v>
      </c>
      <c r="D33" s="116">
        <v>23689</v>
      </c>
      <c r="E33" s="116">
        <v>1488</v>
      </c>
      <c r="F33" s="116">
        <v>2418</v>
      </c>
      <c r="G33" s="116">
        <v>326</v>
      </c>
      <c r="H33" s="152">
        <f t="shared" si="17"/>
        <v>1138</v>
      </c>
      <c r="I33" s="117">
        <v>990</v>
      </c>
      <c r="J33" s="116">
        <v>49</v>
      </c>
      <c r="K33" s="116">
        <v>80</v>
      </c>
      <c r="L33" s="116">
        <v>19</v>
      </c>
      <c r="M33" s="100">
        <f t="shared" si="18"/>
        <v>3051</v>
      </c>
      <c r="N33" s="116">
        <v>2681</v>
      </c>
      <c r="O33" s="116">
        <v>112</v>
      </c>
      <c r="P33" s="116">
        <v>227</v>
      </c>
      <c r="Q33" s="116">
        <v>31</v>
      </c>
      <c r="R33" s="153">
        <f t="shared" si="19"/>
        <v>576.90060000000005</v>
      </c>
      <c r="S33" s="118">
        <v>505.04860000000002</v>
      </c>
      <c r="T33" s="119">
        <v>21.3551</v>
      </c>
      <c r="U33" s="119">
        <v>42.775300000000001</v>
      </c>
      <c r="V33" s="119">
        <v>7.7215999999999996</v>
      </c>
      <c r="W33" s="101">
        <f t="shared" si="20"/>
        <v>0.50694253075571183</v>
      </c>
      <c r="X33" s="101">
        <f t="shared" si="20"/>
        <v>0.51015010101010105</v>
      </c>
      <c r="Y33" s="102">
        <f t="shared" si="20"/>
        <v>0.4358183673469388</v>
      </c>
      <c r="Z33" s="102">
        <f t="shared" si="20"/>
        <v>0.53469125000000006</v>
      </c>
      <c r="AA33" s="102">
        <f t="shared" si="20"/>
        <v>0.40639999999999998</v>
      </c>
    </row>
    <row r="34" spans="1:28" s="54" customFormat="1" x14ac:dyDescent="0.4">
      <c r="A34" s="150" t="s">
        <v>60</v>
      </c>
      <c r="B34" s="151">
        <v>2564</v>
      </c>
      <c r="C34" s="152">
        <f>D34+E34+F34+G34</f>
        <v>14765</v>
      </c>
      <c r="D34" s="42">
        <v>10923</v>
      </c>
      <c r="E34" s="42">
        <v>569</v>
      </c>
      <c r="F34" s="42">
        <v>2149</v>
      </c>
      <c r="G34" s="42">
        <v>1124</v>
      </c>
      <c r="H34" s="152">
        <f>I34+J34+K34+L34</f>
        <v>638</v>
      </c>
      <c r="I34" s="46">
        <v>538</v>
      </c>
      <c r="J34" s="42">
        <v>20</v>
      </c>
      <c r="K34" s="42">
        <v>48</v>
      </c>
      <c r="L34" s="42">
        <v>32</v>
      </c>
      <c r="M34" s="100">
        <f t="shared" si="18"/>
        <v>1463</v>
      </c>
      <c r="N34" s="42">
        <v>1224</v>
      </c>
      <c r="O34" s="42">
        <v>51</v>
      </c>
      <c r="P34" s="42">
        <v>145</v>
      </c>
      <c r="Q34" s="42">
        <v>43</v>
      </c>
      <c r="R34" s="153">
        <f t="shared" si="19"/>
        <v>322.60750000000002</v>
      </c>
      <c r="S34" s="50">
        <v>266.25720000000001</v>
      </c>
      <c r="T34" s="43">
        <v>9.2155000000000005</v>
      </c>
      <c r="U34" s="43">
        <v>34.894599999999997</v>
      </c>
      <c r="V34" s="43">
        <v>12.2402</v>
      </c>
      <c r="W34" s="101">
        <f t="shared" si="20"/>
        <v>0.50565438871473356</v>
      </c>
      <c r="X34" s="101">
        <f t="shared" si="20"/>
        <v>0.49490185873605952</v>
      </c>
      <c r="Y34" s="102">
        <f t="shared" si="20"/>
        <v>0.46077500000000005</v>
      </c>
      <c r="Z34" s="102">
        <f t="shared" si="20"/>
        <v>0.72697083333333323</v>
      </c>
      <c r="AA34" s="102">
        <f t="shared" si="20"/>
        <v>0.38250624999999999</v>
      </c>
    </row>
    <row r="35" spans="1:28" s="54" customFormat="1" x14ac:dyDescent="0.4">
      <c r="A35" s="150" t="s">
        <v>61</v>
      </c>
      <c r="B35" s="151">
        <v>2564</v>
      </c>
      <c r="C35" s="100">
        <f>D35+E35+F35+G35</f>
        <v>32467</v>
      </c>
      <c r="D35" s="103">
        <v>26615</v>
      </c>
      <c r="E35" s="103">
        <v>1577</v>
      </c>
      <c r="F35" s="103">
        <v>2128</v>
      </c>
      <c r="G35" s="103">
        <v>2147</v>
      </c>
      <c r="H35" s="100">
        <f>I35+J35+K35+L35</f>
        <v>866</v>
      </c>
      <c r="I35" s="144">
        <v>748</v>
      </c>
      <c r="J35" s="145">
        <v>37</v>
      </c>
      <c r="K35" s="145">
        <v>31</v>
      </c>
      <c r="L35" s="145">
        <v>50</v>
      </c>
      <c r="M35" s="146">
        <f>N35+O35+P35+Q35</f>
        <v>2666</v>
      </c>
      <c r="N35" s="145">
        <v>2356</v>
      </c>
      <c r="O35" s="145">
        <v>108</v>
      </c>
      <c r="P35" s="145">
        <v>86</v>
      </c>
      <c r="Q35" s="145">
        <v>116</v>
      </c>
      <c r="R35" s="147">
        <f t="shared" si="19"/>
        <v>569.04369999999994</v>
      </c>
      <c r="S35" s="148">
        <v>500.6524</v>
      </c>
      <c r="T35" s="149">
        <v>24.5121</v>
      </c>
      <c r="U35" s="149">
        <v>18.384599999999999</v>
      </c>
      <c r="V35" s="149">
        <v>25.494599999999998</v>
      </c>
      <c r="W35" s="101">
        <f>R35/H35</f>
        <v>0.6570943418013856</v>
      </c>
      <c r="X35" s="101">
        <f>S35/I35</f>
        <v>0.66932139037433158</v>
      </c>
      <c r="Y35" s="102">
        <f>T35/J35</f>
        <v>0.6624891891891892</v>
      </c>
      <c r="Z35" s="102">
        <f>U35/K35</f>
        <v>0.59305161290322572</v>
      </c>
      <c r="AA35" s="102">
        <f>V35/L35</f>
        <v>0.50989200000000001</v>
      </c>
    </row>
    <row r="36" spans="1:28" s="54" customFormat="1" x14ac:dyDescent="0.4">
      <c r="A36" s="155" t="s">
        <v>62</v>
      </c>
      <c r="B36" s="151">
        <v>2564</v>
      </c>
      <c r="C36" s="152">
        <f t="shared" si="21"/>
        <v>28786</v>
      </c>
      <c r="D36" s="38">
        <v>22387</v>
      </c>
      <c r="E36" s="38">
        <v>1092</v>
      </c>
      <c r="F36" s="38">
        <v>2257</v>
      </c>
      <c r="G36" s="38">
        <v>3050</v>
      </c>
      <c r="H36" s="152">
        <f t="shared" ref="H36" si="22">I36+J36+K36+L36</f>
        <v>944</v>
      </c>
      <c r="I36" s="45">
        <v>778</v>
      </c>
      <c r="J36" s="38">
        <v>36</v>
      </c>
      <c r="K36" s="38">
        <v>55</v>
      </c>
      <c r="L36" s="38">
        <v>75</v>
      </c>
      <c r="M36" s="152">
        <f t="shared" ref="M36" si="23">N36+O36+P36+Q36</f>
        <v>2399</v>
      </c>
      <c r="N36" s="38">
        <v>1975</v>
      </c>
      <c r="O36" s="38">
        <v>81</v>
      </c>
      <c r="P36" s="38">
        <v>169</v>
      </c>
      <c r="Q36" s="38">
        <v>174</v>
      </c>
      <c r="R36" s="153">
        <f t="shared" si="19"/>
        <v>557.38790000000006</v>
      </c>
      <c r="S36" s="49">
        <v>448.15910000000002</v>
      </c>
      <c r="T36" s="39">
        <v>20.3446</v>
      </c>
      <c r="U36" s="39">
        <v>37.8932</v>
      </c>
      <c r="V36" s="39">
        <v>50.991</v>
      </c>
      <c r="W36" s="153">
        <f t="shared" ref="W36:AA36" si="24">R36/H36</f>
        <v>0.59045328389830509</v>
      </c>
      <c r="X36" s="153">
        <f t="shared" si="24"/>
        <v>0.5760399742930592</v>
      </c>
      <c r="Y36" s="156">
        <f t="shared" si="24"/>
        <v>0.56512777777777778</v>
      </c>
      <c r="Z36" s="156">
        <f t="shared" si="24"/>
        <v>0.68896727272727276</v>
      </c>
      <c r="AA36" s="156">
        <f t="shared" si="24"/>
        <v>0.67988000000000004</v>
      </c>
    </row>
    <row r="38" spans="1:28" x14ac:dyDescent="0.4">
      <c r="Q38" s="35"/>
    </row>
    <row r="39" spans="1:28" s="162" customFormat="1" x14ac:dyDescent="0.4">
      <c r="A39" s="157" t="s">
        <v>54</v>
      </c>
      <c r="B39" s="158"/>
      <c r="C39" s="159">
        <f>C9-C28</f>
        <v>124454</v>
      </c>
      <c r="D39" s="159">
        <f t="shared" ref="D39:AA47" si="25">D9-D28</f>
        <v>53458</v>
      </c>
      <c r="E39" s="159">
        <f t="shared" si="25"/>
        <v>9607</v>
      </c>
      <c r="F39" s="159">
        <f t="shared" si="25"/>
        <v>15199</v>
      </c>
      <c r="G39" s="159">
        <f t="shared" si="25"/>
        <v>46190</v>
      </c>
      <c r="H39" s="159">
        <f t="shared" si="25"/>
        <v>4723</v>
      </c>
      <c r="I39" s="159">
        <f t="shared" si="25"/>
        <v>3384</v>
      </c>
      <c r="J39" s="159">
        <f t="shared" si="25"/>
        <v>455</v>
      </c>
      <c r="K39" s="159">
        <f t="shared" si="25"/>
        <v>641</v>
      </c>
      <c r="L39" s="165">
        <f t="shared" si="25"/>
        <v>243</v>
      </c>
      <c r="M39" s="159">
        <f t="shared" si="25"/>
        <v>24648</v>
      </c>
      <c r="N39" s="159">
        <f t="shared" si="25"/>
        <v>18393</v>
      </c>
      <c r="O39" s="159">
        <f t="shared" si="25"/>
        <v>2869</v>
      </c>
      <c r="P39" s="159">
        <f t="shared" si="25"/>
        <v>3175</v>
      </c>
      <c r="Q39" s="165">
        <f t="shared" si="25"/>
        <v>211</v>
      </c>
      <c r="R39" s="160">
        <f t="shared" si="25"/>
        <v>8987.2710999999981</v>
      </c>
      <c r="S39" s="160">
        <f t="shared" si="25"/>
        <v>6867.0098999999991</v>
      </c>
      <c r="T39" s="160">
        <f t="shared" si="25"/>
        <v>913.23919999999998</v>
      </c>
      <c r="U39" s="160">
        <f t="shared" si="25"/>
        <v>1181.9327000000003</v>
      </c>
      <c r="V39" s="160">
        <f t="shared" si="25"/>
        <v>25.089300000000094</v>
      </c>
      <c r="W39" s="160">
        <f t="shared" si="25"/>
        <v>0.13313008029378159</v>
      </c>
      <c r="X39" s="160">
        <f t="shared" si="25"/>
        <v>0.16905524403787697</v>
      </c>
      <c r="Y39" s="160">
        <f t="shared" si="25"/>
        <v>0.24089545266327872</v>
      </c>
      <c r="Z39" s="160">
        <f t="shared" si="25"/>
        <v>0.11729774347585464</v>
      </c>
      <c r="AA39" s="160">
        <f t="shared" si="25"/>
        <v>-0.13999439860857454</v>
      </c>
      <c r="AB39" s="161"/>
    </row>
    <row r="40" spans="1:28" s="162" customFormat="1" x14ac:dyDescent="0.4">
      <c r="A40" s="157" t="s">
        <v>55</v>
      </c>
      <c r="B40" s="158"/>
      <c r="C40" s="159">
        <f t="shared" ref="C40:R47" si="26">C10-C29</f>
        <v>41143</v>
      </c>
      <c r="D40" s="159">
        <f t="shared" si="26"/>
        <v>32864</v>
      </c>
      <c r="E40" s="159">
        <f t="shared" si="26"/>
        <v>1198</v>
      </c>
      <c r="F40" s="159">
        <f t="shared" si="26"/>
        <v>4637</v>
      </c>
      <c r="G40" s="159">
        <f t="shared" si="26"/>
        <v>2444</v>
      </c>
      <c r="H40" s="159">
        <f t="shared" si="26"/>
        <v>2099</v>
      </c>
      <c r="I40" s="159">
        <f t="shared" si="26"/>
        <v>1497</v>
      </c>
      <c r="J40" s="159">
        <f t="shared" si="26"/>
        <v>61</v>
      </c>
      <c r="K40" s="159">
        <f t="shared" si="26"/>
        <v>204</v>
      </c>
      <c r="L40" s="159">
        <f t="shared" si="26"/>
        <v>337</v>
      </c>
      <c r="M40" s="159">
        <f t="shared" si="26"/>
        <v>6346</v>
      </c>
      <c r="N40" s="159">
        <f t="shared" si="26"/>
        <v>4559</v>
      </c>
      <c r="O40" s="159">
        <f t="shared" si="26"/>
        <v>255</v>
      </c>
      <c r="P40" s="159">
        <f t="shared" si="26"/>
        <v>649</v>
      </c>
      <c r="Q40" s="159">
        <f t="shared" si="26"/>
        <v>883</v>
      </c>
      <c r="R40" s="160">
        <f t="shared" si="26"/>
        <v>1693.2030999999997</v>
      </c>
      <c r="S40" s="160">
        <f t="shared" si="25"/>
        <v>1297.4526000000001</v>
      </c>
      <c r="T40" s="160">
        <f t="shared" si="25"/>
        <v>66.2774</v>
      </c>
      <c r="U40" s="160">
        <f t="shared" si="25"/>
        <v>162.62080000000003</v>
      </c>
      <c r="V40" s="160">
        <f t="shared" si="25"/>
        <v>166.85230000000001</v>
      </c>
      <c r="W40" s="160">
        <f t="shared" si="25"/>
        <v>1.6108999314744299E-2</v>
      </c>
      <c r="X40" s="160">
        <f t="shared" si="25"/>
        <v>2.500744363920282E-2</v>
      </c>
      <c r="Y40" s="160">
        <f t="shared" si="25"/>
        <v>6.0025355013550108E-2</v>
      </c>
      <c r="Z40" s="160">
        <f t="shared" si="25"/>
        <v>8.049905629139098E-3</v>
      </c>
      <c r="AA40" s="160">
        <f t="shared" si="25"/>
        <v>-2.1466602962254555E-3</v>
      </c>
    </row>
    <row r="41" spans="1:28" s="162" customFormat="1" x14ac:dyDescent="0.4">
      <c r="A41" s="163" t="s">
        <v>56</v>
      </c>
      <c r="B41" s="158"/>
      <c r="C41" s="159">
        <f t="shared" si="26"/>
        <v>15459</v>
      </c>
      <c r="D41" s="159">
        <f t="shared" si="25"/>
        <v>7547</v>
      </c>
      <c r="E41" s="159">
        <f t="shared" si="25"/>
        <v>814</v>
      </c>
      <c r="F41" s="159">
        <f t="shared" si="25"/>
        <v>2246</v>
      </c>
      <c r="G41" s="159">
        <f t="shared" si="25"/>
        <v>4852</v>
      </c>
      <c r="H41" s="159">
        <f t="shared" si="25"/>
        <v>317</v>
      </c>
      <c r="I41" s="159">
        <f t="shared" si="25"/>
        <v>233</v>
      </c>
      <c r="J41" s="159">
        <f t="shared" si="25"/>
        <v>26</v>
      </c>
      <c r="K41" s="159">
        <f t="shared" si="25"/>
        <v>28</v>
      </c>
      <c r="L41" s="159">
        <f t="shared" si="25"/>
        <v>30</v>
      </c>
      <c r="M41" s="159">
        <f t="shared" si="25"/>
        <v>1061</v>
      </c>
      <c r="N41" s="159">
        <f t="shared" si="25"/>
        <v>815</v>
      </c>
      <c r="O41" s="159">
        <f t="shared" si="25"/>
        <v>71</v>
      </c>
      <c r="P41" s="159">
        <f t="shared" si="25"/>
        <v>102</v>
      </c>
      <c r="Q41" s="159">
        <f t="shared" si="25"/>
        <v>73</v>
      </c>
      <c r="R41" s="160">
        <f t="shared" si="25"/>
        <v>186.98040000000003</v>
      </c>
      <c r="S41" s="160">
        <f t="shared" si="25"/>
        <v>132.47580000000005</v>
      </c>
      <c r="T41" s="160">
        <f t="shared" si="25"/>
        <v>12.5273</v>
      </c>
      <c r="U41" s="160">
        <f t="shared" si="25"/>
        <v>21.628700000000009</v>
      </c>
      <c r="V41" s="160">
        <f t="shared" si="25"/>
        <v>20.348599999999998</v>
      </c>
      <c r="W41" s="160">
        <f t="shared" si="25"/>
        <v>2.7850277658826306E-3</v>
      </c>
      <c r="X41" s="160">
        <f t="shared" si="25"/>
        <v>-1.0660578630815598E-3</v>
      </c>
      <c r="Y41" s="160">
        <f t="shared" si="25"/>
        <v>-2.5081372549019654E-2</v>
      </c>
      <c r="Z41" s="160">
        <f t="shared" si="25"/>
        <v>6.1227313915858117E-3</v>
      </c>
      <c r="AA41" s="160">
        <f t="shared" si="25"/>
        <v>3.9825803673938065E-2</v>
      </c>
    </row>
    <row r="42" spans="1:28" s="162" customFormat="1" x14ac:dyDescent="0.4">
      <c r="A42" s="164" t="s">
        <v>57</v>
      </c>
      <c r="B42" s="158"/>
      <c r="C42" s="159">
        <f t="shared" si="26"/>
        <v>19466</v>
      </c>
      <c r="D42" s="159">
        <f t="shared" si="25"/>
        <v>10076</v>
      </c>
      <c r="E42" s="159">
        <f t="shared" si="25"/>
        <v>669</v>
      </c>
      <c r="F42" s="159">
        <f t="shared" si="25"/>
        <v>2129</v>
      </c>
      <c r="G42" s="159">
        <f t="shared" si="25"/>
        <v>6592</v>
      </c>
      <c r="H42" s="159">
        <f t="shared" si="25"/>
        <v>778</v>
      </c>
      <c r="I42" s="159">
        <f t="shared" si="25"/>
        <v>616</v>
      </c>
      <c r="J42" s="159">
        <f t="shared" si="25"/>
        <v>26</v>
      </c>
      <c r="K42" s="159">
        <f t="shared" si="25"/>
        <v>70</v>
      </c>
      <c r="L42" s="159">
        <f t="shared" si="25"/>
        <v>66</v>
      </c>
      <c r="M42" s="159">
        <f t="shared" si="25"/>
        <v>2177</v>
      </c>
      <c r="N42" s="159">
        <f t="shared" si="25"/>
        <v>1829</v>
      </c>
      <c r="O42" s="159">
        <f t="shared" si="25"/>
        <v>40</v>
      </c>
      <c r="P42" s="159">
        <f t="shared" si="25"/>
        <v>168</v>
      </c>
      <c r="Q42" s="159">
        <f t="shared" si="25"/>
        <v>140</v>
      </c>
      <c r="R42" s="160">
        <f t="shared" si="25"/>
        <v>396.67620000000011</v>
      </c>
      <c r="S42" s="160">
        <f t="shared" si="25"/>
        <v>318.66010000000006</v>
      </c>
      <c r="T42" s="160">
        <f t="shared" si="25"/>
        <v>11.465699999999998</v>
      </c>
      <c r="U42" s="160">
        <f t="shared" si="25"/>
        <v>35.55619999999999</v>
      </c>
      <c r="V42" s="160">
        <f t="shared" si="25"/>
        <v>30.994200000000006</v>
      </c>
      <c r="W42" s="160">
        <f t="shared" si="25"/>
        <v>5.6133312471702834E-3</v>
      </c>
      <c r="X42" s="160">
        <f t="shared" si="25"/>
        <v>7.0006077810739753E-3</v>
      </c>
      <c r="Y42" s="160">
        <f t="shared" si="25"/>
        <v>5.9764880952380972E-3</v>
      </c>
      <c r="Z42" s="160">
        <f t="shared" si="25"/>
        <v>-1.3027534353124204E-2</v>
      </c>
      <c r="AA42" s="160">
        <f t="shared" si="25"/>
        <v>6.4835856315846874E-3</v>
      </c>
    </row>
    <row r="43" spans="1:28" s="162" customFormat="1" x14ac:dyDescent="0.4">
      <c r="A43" s="163" t="s">
        <v>58</v>
      </c>
      <c r="B43" s="158"/>
      <c r="C43" s="165">
        <f t="shared" si="26"/>
        <v>494</v>
      </c>
      <c r="D43" s="165">
        <f t="shared" si="25"/>
        <v>385</v>
      </c>
      <c r="E43" s="165">
        <f t="shared" si="25"/>
        <v>9</v>
      </c>
      <c r="F43" s="165">
        <f t="shared" si="25"/>
        <v>16</v>
      </c>
      <c r="G43" s="165">
        <f t="shared" si="25"/>
        <v>84</v>
      </c>
      <c r="H43" s="159">
        <f t="shared" si="25"/>
        <v>3759</v>
      </c>
      <c r="I43" s="159">
        <f t="shared" si="25"/>
        <v>2165</v>
      </c>
      <c r="J43" s="159">
        <f t="shared" si="25"/>
        <v>223</v>
      </c>
      <c r="K43" s="159">
        <f t="shared" si="25"/>
        <v>496</v>
      </c>
      <c r="L43" s="159">
        <f t="shared" si="25"/>
        <v>875</v>
      </c>
      <c r="M43" s="159">
        <f t="shared" si="25"/>
        <v>16028</v>
      </c>
      <c r="N43" s="159">
        <f t="shared" si="25"/>
        <v>9165</v>
      </c>
      <c r="O43" s="159">
        <f t="shared" si="25"/>
        <v>754</v>
      </c>
      <c r="P43" s="159">
        <f t="shared" si="25"/>
        <v>2388</v>
      </c>
      <c r="Q43" s="159">
        <f t="shared" si="25"/>
        <v>3721</v>
      </c>
      <c r="R43" s="160">
        <f t="shared" si="25"/>
        <v>6099.0437000000002</v>
      </c>
      <c r="S43" s="160">
        <f t="shared" si="25"/>
        <v>3490.1416999999992</v>
      </c>
      <c r="T43" s="160">
        <f t="shared" si="25"/>
        <v>279.78179999999998</v>
      </c>
      <c r="U43" s="160">
        <f t="shared" si="25"/>
        <v>971.06230000000005</v>
      </c>
      <c r="V43" s="160">
        <f t="shared" si="25"/>
        <v>1358.0579000000002</v>
      </c>
      <c r="W43" s="160">
        <f t="shared" si="25"/>
        <v>5.3580515251778316E-2</v>
      </c>
      <c r="X43" s="160">
        <f t="shared" si="25"/>
        <v>5.0178461117379891E-2</v>
      </c>
      <c r="Y43" s="160">
        <f t="shared" si="25"/>
        <v>-1.2429505778214889E-2</v>
      </c>
      <c r="Z43" s="160">
        <f t="shared" si="25"/>
        <v>9.3907394490359231E-2</v>
      </c>
      <c r="AA43" s="160">
        <f t="shared" si="25"/>
        <v>5.6288527784557507E-2</v>
      </c>
    </row>
    <row r="44" spans="1:28" s="162" customFormat="1" x14ac:dyDescent="0.4">
      <c r="A44" s="163" t="s">
        <v>59</v>
      </c>
      <c r="B44" s="158"/>
      <c r="C44" s="165">
        <f t="shared" si="26"/>
        <v>362</v>
      </c>
      <c r="D44" s="165">
        <f t="shared" si="25"/>
        <v>269</v>
      </c>
      <c r="E44" s="165">
        <f t="shared" si="25"/>
        <v>19</v>
      </c>
      <c r="F44" s="165">
        <f t="shared" si="25"/>
        <v>29</v>
      </c>
      <c r="G44" s="165">
        <f t="shared" si="25"/>
        <v>45</v>
      </c>
      <c r="H44" s="159">
        <f t="shared" si="25"/>
        <v>515</v>
      </c>
      <c r="I44" s="159">
        <f t="shared" si="25"/>
        <v>441</v>
      </c>
      <c r="J44" s="159">
        <f t="shared" si="25"/>
        <v>26</v>
      </c>
      <c r="K44" s="159">
        <f t="shared" si="25"/>
        <v>38</v>
      </c>
      <c r="L44" s="159">
        <f t="shared" si="25"/>
        <v>10</v>
      </c>
      <c r="M44" s="159">
        <f t="shared" si="25"/>
        <v>1362</v>
      </c>
      <c r="N44" s="159">
        <f t="shared" si="25"/>
        <v>1182</v>
      </c>
      <c r="O44" s="159">
        <f t="shared" si="25"/>
        <v>74</v>
      </c>
      <c r="P44" s="159">
        <f t="shared" si="25"/>
        <v>92</v>
      </c>
      <c r="Q44" s="159">
        <f t="shared" si="25"/>
        <v>14</v>
      </c>
      <c r="R44" s="160">
        <f t="shared" si="25"/>
        <v>272.61260000000004</v>
      </c>
      <c r="S44" s="160">
        <f t="shared" si="25"/>
        <v>238.61560000000003</v>
      </c>
      <c r="T44" s="160">
        <f t="shared" si="25"/>
        <v>13.171599999999998</v>
      </c>
      <c r="U44" s="160">
        <f t="shared" si="25"/>
        <v>16.104999999999997</v>
      </c>
      <c r="V44" s="160">
        <f t="shared" si="25"/>
        <v>4.7204000000000006</v>
      </c>
      <c r="W44" s="160">
        <f t="shared" si="25"/>
        <v>6.9795503090189781E-3</v>
      </c>
      <c r="X44" s="160">
        <f t="shared" si="25"/>
        <v>9.5313804713804684E-3</v>
      </c>
      <c r="Y44" s="160">
        <f t="shared" si="25"/>
        <v>2.4537632653061192E-2</v>
      </c>
      <c r="Z44" s="160">
        <f t="shared" si="25"/>
        <v>-3.5705656779661088E-2</v>
      </c>
      <c r="AA44" s="160">
        <f t="shared" si="25"/>
        <v>2.2634482758620733E-2</v>
      </c>
    </row>
    <row r="45" spans="1:28" s="162" customFormat="1" x14ac:dyDescent="0.4">
      <c r="A45" s="157" t="s">
        <v>60</v>
      </c>
      <c r="B45" s="158"/>
      <c r="C45" s="159">
        <f t="shared" si="26"/>
        <v>9813</v>
      </c>
      <c r="D45" s="165">
        <f t="shared" si="25"/>
        <v>7</v>
      </c>
      <c r="E45" s="165">
        <f t="shared" si="25"/>
        <v>0</v>
      </c>
      <c r="F45" s="165">
        <f t="shared" si="25"/>
        <v>0</v>
      </c>
      <c r="G45" s="159">
        <f t="shared" si="25"/>
        <v>9806</v>
      </c>
      <c r="H45" s="159">
        <f t="shared" si="25"/>
        <v>244</v>
      </c>
      <c r="I45" s="159">
        <f t="shared" si="25"/>
        <v>194</v>
      </c>
      <c r="J45" s="159">
        <f t="shared" si="25"/>
        <v>7</v>
      </c>
      <c r="K45" s="159">
        <f t="shared" si="25"/>
        <v>30</v>
      </c>
      <c r="L45" s="159">
        <f t="shared" si="25"/>
        <v>13</v>
      </c>
      <c r="M45" s="159">
        <f t="shared" si="25"/>
        <v>587</v>
      </c>
      <c r="N45" s="159">
        <f t="shared" si="25"/>
        <v>467</v>
      </c>
      <c r="O45" s="159">
        <f t="shared" si="25"/>
        <v>13</v>
      </c>
      <c r="P45" s="159">
        <f t="shared" si="25"/>
        <v>78</v>
      </c>
      <c r="Q45" s="159">
        <f t="shared" si="25"/>
        <v>29</v>
      </c>
      <c r="R45" s="160">
        <f t="shared" si="25"/>
        <v>130.13189999999997</v>
      </c>
      <c r="S45" s="160">
        <f t="shared" si="25"/>
        <v>104.53640000000001</v>
      </c>
      <c r="T45" s="160">
        <f t="shared" si="25"/>
        <v>3.2606999999999999</v>
      </c>
      <c r="U45" s="160">
        <f t="shared" si="25"/>
        <v>16.312000000000005</v>
      </c>
      <c r="V45" s="160">
        <f t="shared" si="25"/>
        <v>6.0228000000000019</v>
      </c>
      <c r="W45" s="160">
        <f t="shared" si="25"/>
        <v>7.6555886095294179E-3</v>
      </c>
      <c r="X45" s="160">
        <f t="shared" si="25"/>
        <v>1.1646775143721921E-2</v>
      </c>
      <c r="Y45" s="160">
        <f t="shared" si="25"/>
        <v>1.3064814814814363E-3</v>
      </c>
      <c r="Z45" s="160">
        <f t="shared" si="25"/>
        <v>-7.0475961538461362E-2</v>
      </c>
      <c r="AA45" s="160">
        <f t="shared" si="25"/>
        <v>2.3338194444444516E-2</v>
      </c>
    </row>
    <row r="46" spans="1:28" s="162" customFormat="1" x14ac:dyDescent="0.4">
      <c r="A46" s="157" t="s">
        <v>61</v>
      </c>
      <c r="B46" s="158"/>
      <c r="C46" s="165">
        <f t="shared" si="26"/>
        <v>258</v>
      </c>
      <c r="D46" s="165">
        <f t="shared" si="25"/>
        <v>159</v>
      </c>
      <c r="E46" s="165">
        <f t="shared" si="25"/>
        <v>1</v>
      </c>
      <c r="F46" s="165">
        <f t="shared" si="25"/>
        <v>0</v>
      </c>
      <c r="G46" s="165">
        <f t="shared" si="25"/>
        <v>98</v>
      </c>
      <c r="H46" s="159">
        <f t="shared" si="25"/>
        <v>258</v>
      </c>
      <c r="I46" s="159">
        <f t="shared" si="25"/>
        <v>208</v>
      </c>
      <c r="J46" s="159">
        <f t="shared" si="25"/>
        <v>16</v>
      </c>
      <c r="K46" s="159">
        <f t="shared" si="25"/>
        <v>9</v>
      </c>
      <c r="L46" s="159">
        <f t="shared" si="25"/>
        <v>25</v>
      </c>
      <c r="M46" s="159">
        <f t="shared" si="25"/>
        <v>804</v>
      </c>
      <c r="N46" s="159">
        <f t="shared" si="25"/>
        <v>674</v>
      </c>
      <c r="O46" s="159">
        <f t="shared" si="25"/>
        <v>33</v>
      </c>
      <c r="P46" s="159">
        <f t="shared" si="25"/>
        <v>45</v>
      </c>
      <c r="Q46" s="159">
        <f t="shared" si="25"/>
        <v>52</v>
      </c>
      <c r="R46" s="160">
        <f t="shared" si="25"/>
        <v>165.18490000000008</v>
      </c>
      <c r="S46" s="160">
        <f t="shared" si="25"/>
        <v>139.73110000000003</v>
      </c>
      <c r="T46" s="160">
        <f t="shared" si="25"/>
        <v>8.8411999999999971</v>
      </c>
      <c r="U46" s="160">
        <f t="shared" si="25"/>
        <v>6.4436</v>
      </c>
      <c r="V46" s="160">
        <f t="shared" si="25"/>
        <v>10.169000000000004</v>
      </c>
      <c r="W46" s="160">
        <f t="shared" si="25"/>
        <v>-3.8660499864389131E-3</v>
      </c>
      <c r="X46" s="160">
        <f t="shared" si="25"/>
        <v>5.3582719889022634E-4</v>
      </c>
      <c r="Y46" s="160">
        <f t="shared" si="25"/>
        <v>-3.3181642019377899E-2</v>
      </c>
      <c r="Z46" s="160">
        <f t="shared" si="25"/>
        <v>2.7653387096774229E-2</v>
      </c>
      <c r="AA46" s="160">
        <f t="shared" si="25"/>
        <v>-3.4377333333333315E-2</v>
      </c>
    </row>
    <row r="47" spans="1:28" s="162" customFormat="1" x14ac:dyDescent="0.4">
      <c r="A47" s="163" t="s">
        <v>62</v>
      </c>
      <c r="B47" s="158"/>
      <c r="C47" s="165">
        <f t="shared" si="26"/>
        <v>56</v>
      </c>
      <c r="D47" s="165">
        <f t="shared" si="25"/>
        <v>17</v>
      </c>
      <c r="E47" s="165">
        <f t="shared" si="25"/>
        <v>0</v>
      </c>
      <c r="F47" s="165">
        <f t="shared" si="25"/>
        <v>0</v>
      </c>
      <c r="G47" s="165">
        <f t="shared" si="25"/>
        <v>39</v>
      </c>
      <c r="H47" s="159">
        <f t="shared" si="25"/>
        <v>442</v>
      </c>
      <c r="I47" s="159">
        <f t="shared" si="25"/>
        <v>366</v>
      </c>
      <c r="J47" s="159">
        <f t="shared" si="25"/>
        <v>13</v>
      </c>
      <c r="K47" s="159">
        <f t="shared" si="25"/>
        <v>20</v>
      </c>
      <c r="L47" s="159">
        <f t="shared" si="25"/>
        <v>43</v>
      </c>
      <c r="M47" s="159">
        <f t="shared" si="25"/>
        <v>1220</v>
      </c>
      <c r="N47" s="159">
        <f t="shared" si="25"/>
        <v>1035</v>
      </c>
      <c r="O47" s="159">
        <f t="shared" si="25"/>
        <v>21</v>
      </c>
      <c r="P47" s="159">
        <f t="shared" si="25"/>
        <v>66</v>
      </c>
      <c r="Q47" s="159">
        <f t="shared" si="25"/>
        <v>98</v>
      </c>
      <c r="R47" s="160">
        <f t="shared" si="25"/>
        <v>287.51039999999989</v>
      </c>
      <c r="S47" s="160">
        <f t="shared" si="25"/>
        <v>249.44149999999996</v>
      </c>
      <c r="T47" s="160">
        <f t="shared" si="25"/>
        <v>6.5811999999999991</v>
      </c>
      <c r="U47" s="160">
        <f t="shared" si="25"/>
        <v>13.938699999999997</v>
      </c>
      <c r="V47" s="160">
        <f t="shared" si="25"/>
        <v>17.549000000000007</v>
      </c>
      <c r="W47" s="160">
        <f t="shared" si="25"/>
        <v>1.9141449146427902E-2</v>
      </c>
      <c r="X47" s="160">
        <f t="shared" si="25"/>
        <v>3.3750759972675071E-2</v>
      </c>
      <c r="Y47" s="160">
        <f t="shared" si="25"/>
        <v>-1.5621655328798223E-2</v>
      </c>
      <c r="Z47" s="160">
        <f t="shared" si="25"/>
        <v>2.1247272727271671E-3</v>
      </c>
      <c r="AA47" s="160">
        <f t="shared" si="25"/>
        <v>-9.9032542372881394E-2</v>
      </c>
    </row>
  </sheetData>
  <mergeCells count="17"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M6:Q6"/>
    <mergeCell ref="R6:V6"/>
    <mergeCell ref="A5:A8"/>
    <mergeCell ref="B5:B8"/>
    <mergeCell ref="H5:L5"/>
    <mergeCell ref="M5:U5"/>
    <mergeCell ref="V5:AA5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Corporate Edition</cp:lastModifiedBy>
  <cp:lastPrinted>2016-12-09T11:26:07Z</cp:lastPrinted>
  <dcterms:created xsi:type="dcterms:W3CDTF">2012-12-20T13:33:16Z</dcterms:created>
  <dcterms:modified xsi:type="dcterms:W3CDTF">2021-07-30T04:30:49Z</dcterms:modified>
</cp:coreProperties>
</file>